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hyeon\Desktop\[컴과]2026년_2월_졸업__공학인증학생포트폴리오_\"/>
    </mc:Choice>
  </mc:AlternateContent>
  <xr:revisionPtr revIDLastSave="0" documentId="13_ncr:1_{1ED5C028-5F4D-4EE8-BEE6-F5F5347CF0D5}" xr6:coauthVersionLast="47" xr6:coauthVersionMax="47" xr10:uidLastSave="{00000000-0000-0000-0000-000000000000}"/>
  <bookViews>
    <workbookView xWindow="-120" yWindow="-120" windowWidth="38640" windowHeight="21120" tabRatio="658" activeTab="2" xr2:uid="{00000000-000D-0000-FFFF-FFFF00000000}"/>
  </bookViews>
  <sheets>
    <sheet name="안내" sheetId="17" r:id="rId1"/>
    <sheet name="졸업요건" sheetId="19" r:id="rId2"/>
    <sheet name="PO" sheetId="15" r:id="rId3"/>
    <sheet name="수강학기입력" sheetId="5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6" i="15" l="1"/>
  <c r="N27" i="15"/>
  <c r="E92" i="15"/>
  <c r="F92" i="15"/>
  <c r="G92" i="15"/>
  <c r="H92" i="15"/>
  <c r="I92" i="15"/>
  <c r="J92" i="15"/>
  <c r="K92" i="15"/>
  <c r="L92" i="15"/>
  <c r="M92" i="15"/>
  <c r="D92" i="15"/>
  <c r="E90" i="15"/>
  <c r="F90" i="15"/>
  <c r="G90" i="15"/>
  <c r="H90" i="15"/>
  <c r="I90" i="15"/>
  <c r="J90" i="15"/>
  <c r="K90" i="15"/>
  <c r="L90" i="15"/>
  <c r="M90" i="15"/>
  <c r="E91" i="15"/>
  <c r="F91" i="15"/>
  <c r="G91" i="15"/>
  <c r="H91" i="15"/>
  <c r="I91" i="15"/>
  <c r="J91" i="15"/>
  <c r="K91" i="15"/>
  <c r="L91" i="15"/>
  <c r="M91" i="15"/>
  <c r="D91" i="15"/>
  <c r="D90" i="15"/>
  <c r="D114" i="15"/>
  <c r="N90" i="15" l="1"/>
  <c r="E114" i="15" l="1"/>
  <c r="F114" i="15"/>
  <c r="G114" i="15"/>
  <c r="H114" i="15"/>
  <c r="I114" i="15"/>
  <c r="J114" i="15"/>
  <c r="K114" i="15"/>
  <c r="L114" i="15"/>
  <c r="M114" i="15"/>
  <c r="N116" i="15" l="1" a="1"/>
  <c r="N116" i="15" s="1"/>
  <c r="X91" i="19" l="1"/>
  <c r="N91" i="15"/>
  <c r="N92" i="1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<sst xmlns="http://schemas.openxmlformats.org/spreadsheetml/2006/main" count="931" uniqueCount="471">
  <si>
    <t>영역구분</t>
  </si>
  <si>
    <t>학점</t>
    <phoneticPr fontId="1" type="noConversion"/>
  </si>
  <si>
    <t>PO2</t>
    <phoneticPr fontId="1" type="noConversion"/>
  </si>
  <si>
    <t>PO3</t>
  </si>
  <si>
    <t>PO4</t>
  </si>
  <si>
    <t>PO5</t>
  </si>
  <si>
    <t>PO6</t>
  </si>
  <si>
    <t>PO7</t>
  </si>
  <si>
    <t>PO8</t>
  </si>
  <si>
    <t>PO9</t>
  </si>
  <si>
    <t>PO10</t>
  </si>
  <si>
    <t>비교과과정명</t>
  </si>
  <si>
    <t>경진대회 또는 공모전 입상</t>
  </si>
  <si>
    <t>전공자격증취득</t>
  </si>
  <si>
    <t>논문 참여 및 발표</t>
  </si>
  <si>
    <t>외국어능력시험</t>
  </si>
  <si>
    <t>산업체연수 및 인턴쉽</t>
  </si>
  <si>
    <t>소프트웨어전시</t>
  </si>
  <si>
    <t>동아리활동(학생회 활동)</t>
  </si>
  <si>
    <t>교수면담</t>
  </si>
  <si>
    <t>봉사활동</t>
  </si>
  <si>
    <t>해외연수</t>
  </si>
  <si>
    <t>교과목 명</t>
    <phoneticPr fontId="1" type="noConversion"/>
  </si>
  <si>
    <t>PO1</t>
    <phoneticPr fontId="1" type="noConversion"/>
  </si>
  <si>
    <t>확률 및 통계 I</t>
    <phoneticPr fontId="1" type="noConversion"/>
  </si>
  <si>
    <t>확률 및 통계 II</t>
    <phoneticPr fontId="1" type="noConversion"/>
  </si>
  <si>
    <t>미적분학</t>
    <phoneticPr fontId="1" type="noConversion"/>
  </si>
  <si>
    <t>이산수학II</t>
    <phoneticPr fontId="1" type="noConversion"/>
  </si>
  <si>
    <t>미분방정식</t>
    <phoneticPr fontId="1" type="noConversion"/>
  </si>
  <si>
    <t>선형대수학</t>
    <phoneticPr fontId="1" type="noConversion"/>
  </si>
  <si>
    <t>비고</t>
    <phoneticPr fontId="1" type="noConversion"/>
  </si>
  <si>
    <t>해당항목</t>
    <phoneticPr fontId="1" type="noConversion"/>
  </si>
  <si>
    <t>세부 내용</t>
    <phoneticPr fontId="1" type="noConversion"/>
  </si>
  <si>
    <t>이  름</t>
    <phoneticPr fontId="1" type="noConversion"/>
  </si>
  <si>
    <t>학  번</t>
    <phoneticPr fontId="1" type="noConversion"/>
  </si>
  <si>
    <t>본 문서의 입력 항목을
사실대로 작성 하였음을
확인합니다.</t>
    <phoneticPr fontId="1" type="noConversion"/>
  </si>
  <si>
    <t xml:space="preserve"> </t>
    <phoneticPr fontId="1" type="noConversion"/>
  </si>
  <si>
    <t>교과목 명</t>
    <phoneticPr fontId="1" type="noConversion"/>
  </si>
  <si>
    <t>PO1</t>
    <phoneticPr fontId="1" type="noConversion"/>
  </si>
  <si>
    <t>PO2</t>
    <phoneticPr fontId="1" type="noConversion"/>
  </si>
  <si>
    <t>학부기초</t>
    <phoneticPr fontId="1" type="noConversion"/>
  </si>
  <si>
    <t>미적분학</t>
    <phoneticPr fontId="1" type="noConversion"/>
  </si>
  <si>
    <t>선형대수학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</si>
  <si>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</si>
  <si>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</si>
  <si>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</si>
  <si>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화학I</t>
    <phoneticPr fontId="1" type="noConversion"/>
  </si>
  <si>
    <t>화학실험I</t>
    <phoneticPr fontId="1" type="noConversion"/>
  </si>
  <si>
    <t>학생 포트폴리오</t>
    <phoneticPr fontId="1" type="noConversion"/>
  </si>
  <si>
    <t>학생을 관찰하기 위한 도구이며, 나아가 학생 자신이 컴퓨터정보기술인증을 받기 위해 학습성과를 지속적으로 체크해 볼 수 있는 자료이다.</t>
    <phoneticPr fontId="1" type="noConversion"/>
  </si>
  <si>
    <t>지도교수와 상담 시 지참해야 하며, 상담 전 학생포트폴리오를 작성하여야 한다.</t>
    <phoneticPr fontId="1" type="noConversion"/>
  </si>
  <si>
    <t>1. 프로그램 학습성과(Program Outcomes)</t>
    <phoneticPr fontId="1" type="noConversion"/>
  </si>
  <si>
    <t>학습성과</t>
    <phoneticPr fontId="1" type="noConversion"/>
  </si>
  <si>
    <t>내용</t>
    <phoneticPr fontId="1" type="noConversion"/>
  </si>
  <si>
    <t>PO1</t>
    <phoneticPr fontId="1" type="noConversion"/>
  </si>
  <si>
    <t>PO2</t>
    <phoneticPr fontId="1" type="noConversion"/>
  </si>
  <si>
    <t>PO3</t>
    <phoneticPr fontId="1" type="noConversion"/>
  </si>
  <si>
    <t>PO4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</si>
  <si>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</si>
  <si>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</si>
  <si>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</si>
  <si>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PO8</t>
    <phoneticPr fontId="1" type="noConversion"/>
  </si>
  <si>
    <t>PO9</t>
    <phoneticPr fontId="1" type="noConversion"/>
  </si>
  <si>
    <t>PO10</t>
    <phoneticPr fontId="1" type="noConversion"/>
  </si>
  <si>
    <t>구분</t>
    <phoneticPr fontId="1" type="noConversion"/>
  </si>
  <si>
    <t>교과과정</t>
    <phoneticPr fontId="1" type="noConversion"/>
  </si>
  <si>
    <t>학습성과 성취도</t>
    <phoneticPr fontId="1" type="noConversion"/>
  </si>
  <si>
    <t>종합설계능력</t>
    <phoneticPr fontId="1" type="noConversion"/>
  </si>
  <si>
    <t>외국어능력</t>
    <phoneticPr fontId="1" type="noConversion"/>
  </si>
  <si>
    <t>의무사항</t>
    <phoneticPr fontId="1" type="noConversion"/>
  </si>
  <si>
    <t>컴퓨터정보기술인증 교과성적 및 이수학점 만족</t>
    <phoneticPr fontId="1" type="noConversion"/>
  </si>
  <si>
    <t>각 학습성과별 최소 달성기준 만족</t>
    <phoneticPr fontId="1" type="noConversion"/>
  </si>
  <si>
    <t>TOEIC 600점 이상 권장</t>
    <phoneticPr fontId="1" type="noConversion"/>
  </si>
  <si>
    <t>구비서류</t>
    <phoneticPr fontId="1" type="noConversion"/>
  </si>
  <si>
    <t>* 심화프로그램에 소속되어 전 교과과정 이수가 임박한 학생은 인증졸업 심사를 신청할 수 있으며, 공학인증졸업 심사신청은 컴퓨터 정보 기술 인증 졸업심사서를 공학교육혁신센터(G314)에 제출하는 것으로 한다.</t>
    <phoneticPr fontId="1" type="noConversion"/>
  </si>
  <si>
    <t>학부(과)</t>
    <phoneticPr fontId="1" type="noConversion"/>
  </si>
  <si>
    <t>총계</t>
    <phoneticPr fontId="1" type="noConversion"/>
  </si>
  <si>
    <t>전공</t>
    <phoneticPr fontId="1" type="noConversion"/>
  </si>
  <si>
    <t>교양</t>
    <phoneticPr fontId="1" type="noConversion"/>
  </si>
  <si>
    <t>필수</t>
    <phoneticPr fontId="1" type="noConversion"/>
  </si>
  <si>
    <t>전공필수</t>
    <phoneticPr fontId="1" type="noConversion"/>
  </si>
  <si>
    <t>전공선택</t>
    <phoneticPr fontId="1" type="noConversion"/>
  </si>
  <si>
    <t>선택</t>
    <phoneticPr fontId="1" type="noConversion"/>
  </si>
  <si>
    <t>12학번</t>
    <phoneticPr fontId="1" type="noConversion"/>
  </si>
  <si>
    <t>13학번</t>
    <phoneticPr fontId="1" type="noConversion"/>
  </si>
  <si>
    <t>해당없음</t>
    <phoneticPr fontId="1" type="noConversion"/>
  </si>
  <si>
    <t>2.1 참조</t>
    <phoneticPr fontId="1" type="noConversion"/>
  </si>
  <si>
    <t>1. 컴퓨터정보기술인증 졸업심사서 (학생 작성 후 지도교수의 확인을 받고 제출)</t>
    <phoneticPr fontId="1" type="noConversion"/>
  </si>
  <si>
    <t>2. 성적증명서</t>
    <phoneticPr fontId="1" type="noConversion"/>
  </si>
  <si>
    <t>3. 학생포트폴리오</t>
    <phoneticPr fontId="1" type="noConversion"/>
  </si>
  <si>
    <t>4. 컴퓨터정보기술인증 학점 인정원 (전입생에만 해당)</t>
    <phoneticPr fontId="1" type="noConversion"/>
  </si>
  <si>
    <t>6. 학습성과 달성도 시험 (학습성과 평가도구2)</t>
    <phoneticPr fontId="1" type="noConversion"/>
  </si>
  <si>
    <t>2. 컴퓨터과학 심화프로그램 졸업요건</t>
    <phoneticPr fontId="1" type="noConversion"/>
  </si>
  <si>
    <t>2.2 학슴성과 성취도</t>
    <phoneticPr fontId="1" type="noConversion"/>
  </si>
  <si>
    <t>2.2.1 학생의 학습성과 최소 달성기준</t>
    <phoneticPr fontId="1" type="noConversion"/>
  </si>
  <si>
    <t>각 PO 관련 기준</t>
    <phoneticPr fontId="1" type="noConversion"/>
  </si>
  <si>
    <t>일반 요건 관련 요건</t>
    <phoneticPr fontId="1" type="noConversion"/>
  </si>
  <si>
    <t>PO1 관련 기준</t>
    <phoneticPr fontId="1" type="noConversion"/>
  </si>
  <si>
    <t>PO2 관련 기준</t>
    <phoneticPr fontId="1" type="noConversion"/>
  </si>
  <si>
    <t>PO3 관련 기준</t>
    <phoneticPr fontId="1" type="noConversion"/>
  </si>
  <si>
    <t>PO4 관련 기준</t>
    <phoneticPr fontId="1" type="noConversion"/>
  </si>
  <si>
    <t>PO5 관련 기준</t>
    <phoneticPr fontId="1" type="noConversion"/>
  </si>
  <si>
    <t>PO6 관련 기준</t>
    <phoneticPr fontId="1" type="noConversion"/>
  </si>
  <si>
    <t>PO7 관련 기준</t>
    <phoneticPr fontId="1" type="noConversion"/>
  </si>
  <si>
    <t>PO8 관련 기준</t>
    <phoneticPr fontId="1" type="noConversion"/>
  </si>
  <si>
    <t>PO9 관련 기준</t>
    <phoneticPr fontId="1" type="noConversion"/>
  </si>
  <si>
    <t>PO10 관련 기준</t>
    <phoneticPr fontId="1" type="noConversion"/>
  </si>
  <si>
    <t xml:space="preserve">
 PO1 가중치 5점 이상
</t>
    <phoneticPr fontId="1" type="noConversion"/>
  </si>
  <si>
    <t>PO2 가중치 5점 이상</t>
    <phoneticPr fontId="1" type="noConversion"/>
  </si>
  <si>
    <t>PO3 가중치 5점 이상</t>
    <phoneticPr fontId="1" type="noConversion"/>
  </si>
  <si>
    <t>PO4 가중치 5점 이상</t>
    <phoneticPr fontId="1" type="noConversion"/>
  </si>
  <si>
    <t>PO6 가중치 10점 이상</t>
    <phoneticPr fontId="1" type="noConversion"/>
  </si>
  <si>
    <t>PO7 가중치 10점 이상</t>
    <phoneticPr fontId="1" type="noConversion"/>
  </si>
  <si>
    <t>PO8 가중치 10점 이상</t>
    <phoneticPr fontId="1" type="noConversion"/>
  </si>
  <si>
    <t>PO9 가중치 10점 이상</t>
    <phoneticPr fontId="1" type="noConversion"/>
  </si>
  <si>
    <t>PO10 가중치 10점 이상</t>
    <phoneticPr fontId="1" type="noConversion"/>
  </si>
  <si>
    <t>"졸업예정자 학습달성도 평가 시험 "에서 해당 PO는 중 이상 획득</t>
    <phoneticPr fontId="1" type="noConversion"/>
  </si>
  <si>
    <t>2.2.2 비교과과정과 학습성과의 관계</t>
    <phoneticPr fontId="1" type="noConversion"/>
  </si>
  <si>
    <t>비교과과정명</t>
    <phoneticPr fontId="1" type="noConversion"/>
  </si>
  <si>
    <t>소프트웨어전시</t>
    <phoneticPr fontId="1" type="noConversion"/>
  </si>
  <si>
    <t>동아리활동(학생회 활동)</t>
    <phoneticPr fontId="1" type="noConversion"/>
  </si>
  <si>
    <t>해외연수</t>
    <phoneticPr fontId="1" type="noConversion"/>
  </si>
  <si>
    <t>3. 학습성과와 교육과정의 관계</t>
    <phoneticPr fontId="1" type="noConversion"/>
  </si>
  <si>
    <t>영역구분</t>
    <phoneticPr fontId="1" type="noConversion"/>
  </si>
  <si>
    <t>교과목 명</t>
    <phoneticPr fontId="1" type="noConversion"/>
  </si>
  <si>
    <t>이산수학 II</t>
    <phoneticPr fontId="1" type="noConversion"/>
  </si>
  <si>
    <t>이산수학 I</t>
    <phoneticPr fontId="1" type="noConversion"/>
  </si>
  <si>
    <t>물리학 I</t>
    <phoneticPr fontId="1" type="noConversion"/>
  </si>
  <si>
    <t>물리학실험 I</t>
    <phoneticPr fontId="1" type="noConversion"/>
  </si>
  <si>
    <t>물리학 II</t>
    <phoneticPr fontId="1" type="noConversion"/>
  </si>
  <si>
    <t>물리학실험 II</t>
    <phoneticPr fontId="1" type="noConversion"/>
  </si>
  <si>
    <t>화학 I</t>
    <phoneticPr fontId="1" type="noConversion"/>
  </si>
  <si>
    <t>화학실험 I</t>
    <phoneticPr fontId="1" type="noConversion"/>
  </si>
  <si>
    <t>3.3 전공교과</t>
    <phoneticPr fontId="1" type="noConversion"/>
  </si>
  <si>
    <t>II. 전체 교과과정 이수체크</t>
    <phoneticPr fontId="1" type="noConversion"/>
  </si>
  <si>
    <t>1. 교과과정</t>
    <phoneticPr fontId="1" type="noConversion"/>
  </si>
  <si>
    <t>비고</t>
    <phoneticPr fontId="1" type="noConversion"/>
  </si>
  <si>
    <t>학점</t>
    <phoneticPr fontId="1" type="noConversion"/>
  </si>
  <si>
    <t xml:space="preserve"> </t>
    <phoneticPr fontId="1" type="noConversion"/>
  </si>
  <si>
    <t>총 전공 PO 합계</t>
    <phoneticPr fontId="1" type="noConversion"/>
  </si>
  <si>
    <t>2.1 비교과과정</t>
    <phoneticPr fontId="1" type="noConversion"/>
  </si>
  <si>
    <t>각 PO당 이수 합계</t>
    <phoneticPr fontId="1" type="noConversion"/>
  </si>
  <si>
    <t>비교과과정에 있어, 각 PO관련 기준(학생의 학습성과 최소 달성기준 참조)을 만족하였는가?</t>
    <phoneticPr fontId="1" type="noConversion"/>
  </si>
  <si>
    <t>일반요건명</t>
    <phoneticPr fontId="1" type="noConversion"/>
  </si>
  <si>
    <t>학습성과 성취도 평가 도구1-조사</t>
    <phoneticPr fontId="1" type="noConversion"/>
  </si>
  <si>
    <t>학습성과 성퓌도 평가 도구2-시험</t>
    <phoneticPr fontId="1" type="noConversion"/>
  </si>
  <si>
    <t>각 PO당 이수점수</t>
    <phoneticPr fontId="1" type="noConversion"/>
  </si>
  <si>
    <t>일반요건에 있어, 각 PO관련 기준을 만족하였는가?</t>
    <phoneticPr fontId="1" type="noConversion"/>
  </si>
  <si>
    <t>학기</t>
    <phoneticPr fontId="1" type="noConversion"/>
  </si>
  <si>
    <t>번호</t>
    <phoneticPr fontId="1" type="noConversion"/>
  </si>
  <si>
    <t>동아리명</t>
    <phoneticPr fontId="1" type="noConversion"/>
  </si>
  <si>
    <t>직책</t>
    <phoneticPr fontId="1" type="noConversion"/>
  </si>
  <si>
    <t>기간</t>
    <phoneticPr fontId="1" type="noConversion"/>
  </si>
  <si>
    <t>입력/수정일자</t>
    <phoneticPr fontId="1" type="noConversion"/>
  </si>
  <si>
    <t>2. 봉사활동</t>
    <phoneticPr fontId="1" type="noConversion"/>
  </si>
  <si>
    <t>봉사기관명</t>
    <phoneticPr fontId="1" type="noConversion"/>
  </si>
  <si>
    <t>활동내용</t>
    <phoneticPr fontId="1" type="noConversion"/>
  </si>
  <si>
    <t>시험종류</t>
    <phoneticPr fontId="1" type="noConversion"/>
  </si>
  <si>
    <t>총점수</t>
    <phoneticPr fontId="1" type="noConversion"/>
  </si>
  <si>
    <t>시험일자</t>
    <phoneticPr fontId="1" type="noConversion"/>
  </si>
  <si>
    <t>국가명</t>
    <phoneticPr fontId="1" type="noConversion"/>
  </si>
  <si>
    <t>대학명</t>
    <phoneticPr fontId="1" type="noConversion"/>
  </si>
  <si>
    <t>번호</t>
    <phoneticPr fontId="1" type="noConversion"/>
  </si>
  <si>
    <t>수상명</t>
    <phoneticPr fontId="1" type="noConversion"/>
  </si>
  <si>
    <t>수여기관</t>
    <phoneticPr fontId="1" type="noConversion"/>
  </si>
  <si>
    <t>추천기관</t>
    <phoneticPr fontId="1" type="noConversion"/>
  </si>
  <si>
    <t>수여일자</t>
    <phoneticPr fontId="1" type="noConversion"/>
  </si>
  <si>
    <t>자격증명</t>
    <phoneticPr fontId="1" type="noConversion"/>
  </si>
  <si>
    <t>등급</t>
    <phoneticPr fontId="1" type="noConversion"/>
  </si>
  <si>
    <t>자격번호</t>
    <phoneticPr fontId="1" type="noConversion"/>
  </si>
  <si>
    <t>합격일자</t>
    <phoneticPr fontId="1" type="noConversion"/>
  </si>
  <si>
    <t>업체명</t>
    <phoneticPr fontId="1" type="noConversion"/>
  </si>
  <si>
    <t>담당업무</t>
    <phoneticPr fontId="1" type="noConversion"/>
  </si>
  <si>
    <t>논문명</t>
    <phoneticPr fontId="1" type="noConversion"/>
  </si>
  <si>
    <t>논문지</t>
    <phoneticPr fontId="1" type="noConversion"/>
  </si>
  <si>
    <t>저자</t>
    <phoneticPr fontId="1" type="noConversion"/>
  </si>
  <si>
    <t>게재/발표일자</t>
    <phoneticPr fontId="1" type="noConversion"/>
  </si>
  <si>
    <t>이수</t>
    <phoneticPr fontId="1" type="noConversion"/>
  </si>
  <si>
    <r>
      <rPr>
        <sz val="8"/>
        <color rgb="FF000000"/>
        <rFont val="맑은 고딕"/>
        <family val="3"/>
        <charset val="129"/>
        <scheme val="minor"/>
      </rPr>
      <t>어학 성적표</t>
    </r>
    <r>
      <rPr>
        <sz val="8"/>
        <color rgb="FF000000"/>
        <rFont val="굴림"/>
        <family val="3"/>
        <charset val="129"/>
      </rPr>
      <t xml:space="preserve">(TOEIC, TOEFL, GRE, JPT </t>
    </r>
    <r>
      <rPr>
        <sz val="8"/>
        <color rgb="FF000000"/>
        <rFont val="맑은 고딕"/>
        <family val="3"/>
        <charset val="129"/>
        <scheme val="minor"/>
      </rPr>
      <t>등, 비교과과정의 외국어시험에 체크한 사람)</t>
    </r>
    <phoneticPr fontId="1" type="noConversion"/>
  </si>
  <si>
    <t>졸업요건 시트의 내용은 공학교육인증을 받기위한 요건에 대한 정리입니다.</t>
    <phoneticPr fontId="1" type="noConversion"/>
  </si>
  <si>
    <t>체크를 하실때 '졸업요건'시트를 참고하시면 됩니다.</t>
    <phoneticPr fontId="1" type="noConversion"/>
  </si>
  <si>
    <t>**  작성요령  **</t>
    <phoneticPr fontId="1" type="noConversion"/>
  </si>
  <si>
    <t>비고</t>
    <phoneticPr fontId="1" type="noConversion"/>
  </si>
  <si>
    <t>사용자 요구사항과 현실적 제한조건을 고려하여 하드웨어 또는 소프트웨어 시스템을 설계할 수 있는 능력</t>
    <phoneticPr fontId="1" type="noConversion"/>
  </si>
  <si>
    <t>140학점 이상</t>
    <phoneticPr fontId="1" type="noConversion"/>
  </si>
  <si>
    <t>"캡스톤디자인 프로젝트 학습성과 달성도 조사서"와 "졸업예정자 학습성과달성도 평가시험"에서 해당 PO 항목 모두 '중' 이상 획득</t>
    <phoneticPr fontId="1" type="noConversion"/>
  </si>
  <si>
    <t>PO5 가중치 5점 이상</t>
    <phoneticPr fontId="1" type="noConversion"/>
  </si>
  <si>
    <t>이수요건</t>
    <phoneticPr fontId="1" type="noConversion"/>
  </si>
  <si>
    <t>PO3</t>
    <phoneticPr fontId="1" type="noConversion"/>
  </si>
  <si>
    <t>PO10</t>
    <phoneticPr fontId="1" type="noConversion"/>
  </si>
  <si>
    <t>PO9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</si>
  <si>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</si>
  <si>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</si>
  <si>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</si>
  <si>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PO10</t>
    <phoneticPr fontId="1" type="noConversion"/>
  </si>
  <si>
    <t>PO9</t>
    <phoneticPr fontId="1" type="noConversion"/>
  </si>
  <si>
    <t>이수한 전공 각 PO당 과목 수(설계 과목 수)</t>
    <phoneticPr fontId="1" type="noConversion"/>
  </si>
  <si>
    <t>이수한 전공 각 PO 합계(N열은 설계 합)</t>
    <phoneticPr fontId="1" type="noConversion"/>
  </si>
  <si>
    <t>* 공학인증졸업 여부는 이수학점, 10개의 학습성과 최저기준 달성여부, 졸업프로젝트 수행여부, 등을 종합적으로 고려하여 컴퓨터정보기술인증 졸업심사 기준에 따라 평가위원회에서 결정한다.</t>
    <phoneticPr fontId="1" type="noConversion"/>
  </si>
  <si>
    <t>14학번</t>
    <phoneticPr fontId="1" type="noConversion"/>
  </si>
  <si>
    <t>130학점
이상</t>
    <phoneticPr fontId="1" type="noConversion"/>
  </si>
  <si>
    <t>1.1 수학 및 기초과학(BSM) 교과목</t>
    <phoneticPr fontId="1" type="noConversion"/>
  </si>
  <si>
    <t>서명 :                        (인)</t>
    <phoneticPr fontId="1" type="noConversion"/>
  </si>
  <si>
    <t>캡스톤디자인 I, II 과목 수강</t>
    <phoneticPr fontId="1" type="noConversion"/>
  </si>
  <si>
    <t>본교의 기본 졸업요건으로 학교에서 규정한 교양, 학부기초 및 전공 등을 채워 졸업이수학점인 130학점을 만족해야 한다.</t>
    <phoneticPr fontId="1" type="noConversion"/>
  </si>
  <si>
    <t>5. 캡스톤디자인프로젝트 학습성과 달성도 조사 (학습성과 평가도구1)</t>
    <phoneticPr fontId="1" type="noConversion"/>
  </si>
  <si>
    <t>융합공과대학</t>
    <phoneticPr fontId="1" type="noConversion"/>
  </si>
  <si>
    <t>컴퓨터·정보(공)학교육인증참여</t>
    <phoneticPr fontId="1" type="noConversion"/>
  </si>
  <si>
    <t>컴퓨터과학과</t>
    <phoneticPr fontId="1" type="noConversion"/>
  </si>
  <si>
    <t>대학</t>
    <phoneticPr fontId="1" type="noConversion"/>
  </si>
  <si>
    <t>09~11학번</t>
    <phoneticPr fontId="1" type="noConversion"/>
  </si>
  <si>
    <t>컴과전공</t>
    <phoneticPr fontId="1" type="noConversion"/>
  </si>
  <si>
    <t>정보전공</t>
    <phoneticPr fontId="1" type="noConversion"/>
  </si>
  <si>
    <t>15학번</t>
    <phoneticPr fontId="1" type="noConversion"/>
  </si>
  <si>
    <t>16학번</t>
    <phoneticPr fontId="1" type="noConversion"/>
  </si>
  <si>
    <t>-</t>
    <phoneticPr fontId="1" type="noConversion"/>
  </si>
  <si>
    <t>전공심화</t>
    <phoneticPr fontId="1" type="noConversion"/>
  </si>
  <si>
    <t>2.1.1 교과과정 졸업학점 이수</t>
    <phoneticPr fontId="1" type="noConversion"/>
  </si>
  <si>
    <t>2.1.2 컴퓨터·정보(공)학교육인증 기준 학점 이수</t>
    <phoneticPr fontId="1" type="noConversion"/>
  </si>
  <si>
    <t>입학학번</t>
    <phoneticPr fontId="1" type="noConversion"/>
  </si>
  <si>
    <t>졸업필요이수학점</t>
    <phoneticPr fontId="1" type="noConversion"/>
  </si>
  <si>
    <t>BSM을제외한전공(설계,심화포함)</t>
    <phoneticPr fontId="1" type="noConversion"/>
  </si>
  <si>
    <t>계</t>
    <phoneticPr fontId="1" type="noConversion"/>
  </si>
  <si>
    <t>~ 13학번</t>
    <phoneticPr fontId="1" type="noConversion"/>
  </si>
  <si>
    <t>140학점</t>
    <phoneticPr fontId="1" type="noConversion"/>
  </si>
  <si>
    <t>14학번 ~</t>
    <phoneticPr fontId="1" type="noConversion"/>
  </si>
  <si>
    <t>130학점</t>
    <phoneticPr fontId="1" type="noConversion"/>
  </si>
  <si>
    <t>학부기초
(수학)</t>
    <phoneticPr fontId="1" type="noConversion"/>
  </si>
  <si>
    <t>전공필수
(수학)</t>
    <phoneticPr fontId="1" type="noConversion"/>
  </si>
  <si>
    <t>학부기초
(과학)</t>
    <phoneticPr fontId="1" type="noConversion"/>
  </si>
  <si>
    <t>입학년도</t>
    <phoneticPr fontId="1" type="noConversion"/>
  </si>
  <si>
    <t>11학번
~
14학번</t>
    <phoneticPr fontId="1" type="noConversion"/>
  </si>
  <si>
    <t>확률 및 통계</t>
    <phoneticPr fontId="1" type="noConversion"/>
  </si>
  <si>
    <t>15학번
~
16학번</t>
    <phoneticPr fontId="1" type="noConversion"/>
  </si>
  <si>
    <t>전공선택
(수학)</t>
    <phoneticPr fontId="1" type="noConversion"/>
  </si>
  <si>
    <t>통계학</t>
    <phoneticPr fontId="1" type="noConversion"/>
  </si>
  <si>
    <t>물리현상의이해</t>
    <phoneticPr fontId="1" type="noConversion"/>
  </si>
  <si>
    <t>정수론(보안기초수학)</t>
    <phoneticPr fontId="1" type="noConversion"/>
  </si>
  <si>
    <t>이산수학</t>
    <phoneticPr fontId="1" type="noConversion"/>
  </si>
  <si>
    <t>~
10학번</t>
    <phoneticPr fontId="1" type="noConversion"/>
  </si>
  <si>
    <t>통계적분석</t>
    <phoneticPr fontId="1" type="noConversion"/>
  </si>
  <si>
    <t>컴퓨터기초원리</t>
  </si>
  <si>
    <t>프로그래밍Ⅰ</t>
  </si>
  <si>
    <t>프로그래밍Ⅱ</t>
  </si>
  <si>
    <t>공학설계입문</t>
  </si>
  <si>
    <t>자료구조</t>
  </si>
  <si>
    <t>시스템소프트웨어</t>
  </si>
  <si>
    <t>논리회로</t>
  </si>
  <si>
    <t>데이터통신</t>
  </si>
  <si>
    <t>컴퓨터구조</t>
  </si>
  <si>
    <t>객체지향프로그래밍</t>
  </si>
  <si>
    <t>컴퓨터네트워크</t>
  </si>
  <si>
    <t>소프트웨어공학</t>
  </si>
  <si>
    <t>운영체제</t>
  </si>
  <si>
    <t>데이터베이스</t>
  </si>
  <si>
    <t>유닉스프로그래밍</t>
  </si>
  <si>
    <t>프로그래밍언어론</t>
  </si>
  <si>
    <t>데이타모델링과마이닝</t>
  </si>
  <si>
    <t>휴먼컴퓨터인터랙션</t>
  </si>
  <si>
    <t>알고리즘</t>
  </si>
  <si>
    <t>컴파일러</t>
  </si>
  <si>
    <t>인공지능</t>
  </si>
  <si>
    <t>디지털신호처리</t>
  </si>
  <si>
    <t>임베디드하드웨어설계</t>
  </si>
  <si>
    <t>분산시스템아키텍처</t>
  </si>
  <si>
    <t>보안프로그래밍</t>
  </si>
  <si>
    <t>전공과창업</t>
  </si>
  <si>
    <t>전공과취업</t>
  </si>
  <si>
    <t>암호학</t>
  </si>
  <si>
    <t>네트워크보안</t>
  </si>
  <si>
    <t xml:space="preserve">  </t>
  </si>
  <si>
    <t>전공</t>
    <phoneticPr fontId="1" type="noConversion"/>
  </si>
  <si>
    <t>학년</t>
    <phoneticPr fontId="1" type="noConversion"/>
  </si>
  <si>
    <t>※ 회색 표시되어 있는 부분에 몇학년 몇학기때 이수하였는지 표시해 주시면 됩니다.</t>
    <phoneticPr fontId="1" type="noConversion"/>
  </si>
  <si>
    <t>1-1. 수학 및 기초과학 교과과정(BSM) 이수 내역</t>
    <phoneticPr fontId="1" type="noConversion"/>
  </si>
  <si>
    <t>1-2. 전공 교과과정 중 설계 교과목 이수 내역</t>
    <phoneticPr fontId="1" type="noConversion"/>
  </si>
  <si>
    <t>설계점수</t>
    <phoneticPr fontId="1" type="noConversion"/>
  </si>
  <si>
    <t>1-3. 그 외 전공 교과과정 이수 내역</t>
    <phoneticPr fontId="1" type="noConversion"/>
  </si>
  <si>
    <t>2. 비교과과정 학습성과 성취도 내역</t>
    <phoneticPr fontId="1" type="noConversion"/>
  </si>
  <si>
    <t>소프트웨어공학</t>
    <phoneticPr fontId="1" type="noConversion"/>
  </si>
  <si>
    <t>교양선택</t>
    <phoneticPr fontId="1" type="noConversion"/>
  </si>
  <si>
    <t>논리회로</t>
    <phoneticPr fontId="1" type="noConversion"/>
  </si>
  <si>
    <t>시스템소프트웨어</t>
    <phoneticPr fontId="1" type="noConversion"/>
  </si>
  <si>
    <t>컴퓨터네트워크</t>
    <phoneticPr fontId="1" type="noConversion"/>
  </si>
  <si>
    <t>컴퓨터과학특강I</t>
    <phoneticPr fontId="1" type="noConversion"/>
  </si>
  <si>
    <t>임베디드소프트웨어I</t>
    <phoneticPr fontId="1" type="noConversion"/>
  </si>
  <si>
    <t>정수론</t>
    <phoneticPr fontId="1" type="noConversion"/>
  </si>
  <si>
    <t>공학설계입문</t>
    <phoneticPr fontId="1" type="noConversion"/>
  </si>
  <si>
    <t>유닉스프로그래밍</t>
    <phoneticPr fontId="1" type="noConversion"/>
  </si>
  <si>
    <t>캡스톤디자인I</t>
    <phoneticPr fontId="1" type="noConversion"/>
  </si>
  <si>
    <t>캡스톤디자인II</t>
    <phoneticPr fontId="1" type="noConversion"/>
  </si>
  <si>
    <t>2.2 참조</t>
    <phoneticPr fontId="1" type="noConversion"/>
  </si>
  <si>
    <t>파이썬프로그래밍</t>
    <phoneticPr fontId="1" type="noConversion"/>
  </si>
  <si>
    <t>C프로그래밍I</t>
    <phoneticPr fontId="1" type="noConversion"/>
  </si>
  <si>
    <t>정보보호</t>
    <phoneticPr fontId="1" type="noConversion"/>
  </si>
  <si>
    <t>운영체제</t>
    <phoneticPr fontId="1" type="noConversion"/>
  </si>
  <si>
    <t>객체지향프로그래밍</t>
    <phoneticPr fontId="1" type="noConversion"/>
  </si>
  <si>
    <t>컴퓨터구조</t>
    <phoneticPr fontId="1" type="noConversion"/>
  </si>
  <si>
    <t>데이터통신</t>
    <phoneticPr fontId="1" type="noConversion"/>
  </si>
  <si>
    <t>자료구조</t>
    <phoneticPr fontId="1" type="noConversion"/>
  </si>
  <si>
    <t>인공지능</t>
    <phoneticPr fontId="1" type="noConversion"/>
  </si>
  <si>
    <t>데이터베이스</t>
    <phoneticPr fontId="1" type="noConversion"/>
  </si>
  <si>
    <t>디지털신호처리</t>
    <phoneticPr fontId="1" type="noConversion"/>
  </si>
  <si>
    <t>전공과창업</t>
    <phoneticPr fontId="1" type="noConversion"/>
  </si>
  <si>
    <t>전공과취업</t>
    <phoneticPr fontId="1" type="noConversion"/>
  </si>
  <si>
    <t>알고리즘</t>
    <phoneticPr fontId="1" type="noConversion"/>
  </si>
  <si>
    <t>프로그래밍언어론</t>
    <phoneticPr fontId="1" type="noConversion"/>
  </si>
  <si>
    <t>ICT학점이수인턴제</t>
    <phoneticPr fontId="1" type="noConversion"/>
  </si>
  <si>
    <t>컴파일러</t>
    <phoneticPr fontId="1" type="noConversion"/>
  </si>
  <si>
    <t>임베디드하드웨어설계</t>
    <phoneticPr fontId="1" type="noConversion"/>
  </si>
  <si>
    <t>컴퓨터과학특강II</t>
    <phoneticPr fontId="1" type="noConversion"/>
  </si>
  <si>
    <t>임베디드소프트웨어II</t>
    <phoneticPr fontId="1" type="noConversion"/>
  </si>
  <si>
    <t>※ 재수강을 실시한 경우, 원래 들었던 시기에는 작성하지 마시고, 재수강 시기에 맞게 기재하세요.</t>
    <phoneticPr fontId="1" type="noConversion"/>
  </si>
  <si>
    <t>컴퓨터보안</t>
    <phoneticPr fontId="1" type="noConversion"/>
  </si>
  <si>
    <t>컴퓨터과학</t>
    <phoneticPr fontId="1" type="noConversion"/>
  </si>
  <si>
    <t>C프로그래밍II</t>
    <phoneticPr fontId="1" type="noConversion"/>
  </si>
  <si>
    <t>확률및통계II</t>
    <phoneticPr fontId="1" type="noConversion"/>
  </si>
  <si>
    <t>모든 시트의 주황색 부분은 자동으로 계산이 되므로 손대지 마십시오.</t>
    <phoneticPr fontId="1" type="noConversion"/>
  </si>
  <si>
    <t>미적분학</t>
    <phoneticPr fontId="1" type="noConversion"/>
  </si>
  <si>
    <t>전공 요구 학점을 모두 이수하였는가?(졸업요건참조)</t>
    <phoneticPr fontId="1" type="noConversion"/>
  </si>
  <si>
    <t>4학년 교과목 중 '캡스톤디자인I'과 '캡스톤디자인II' 교과목을 이수하였는가?</t>
    <phoneticPr fontId="1" type="noConversion"/>
  </si>
  <si>
    <t>웹정보시스템</t>
    <phoneticPr fontId="1" type="noConversion"/>
  </si>
  <si>
    <t>네트워크보안</t>
    <phoneticPr fontId="1" type="noConversion"/>
  </si>
  <si>
    <t>보안프로그래밍</t>
    <phoneticPr fontId="1" type="noConversion"/>
  </si>
  <si>
    <t>고급문제해결기법</t>
    <phoneticPr fontId="1" type="noConversion"/>
  </si>
  <si>
    <t>암호학</t>
    <phoneticPr fontId="1" type="noConversion"/>
  </si>
  <si>
    <t>고급객체지향프로그래밍</t>
    <phoneticPr fontId="1" type="noConversion"/>
  </si>
  <si>
    <t>정보보호</t>
    <phoneticPr fontId="1" type="noConversion"/>
  </si>
  <si>
    <t>컴퓨터기초원리</t>
    <phoneticPr fontId="1" type="noConversion"/>
  </si>
  <si>
    <t>컴퓨터그래픽스</t>
    <phoneticPr fontId="1" type="noConversion"/>
  </si>
  <si>
    <t>1.2 전공교과목</t>
    <phoneticPr fontId="1" type="noConversion"/>
  </si>
  <si>
    <t>※ 회색 표시되어 있는 부분에 몇학년때 이수했는지 표시해 주시면 됩니다.</t>
    <phoneticPr fontId="1" type="noConversion"/>
  </si>
  <si>
    <t>모든 시트의 회색 부분만 직접 작성하기 바랍니다.</t>
    <phoneticPr fontId="1" type="noConversion"/>
  </si>
  <si>
    <r>
      <t xml:space="preserve">** </t>
    </r>
    <r>
      <rPr>
        <b/>
        <sz val="8"/>
        <color rgb="FF000000"/>
        <rFont val="맑은 고딕"/>
        <family val="3"/>
        <charset val="129"/>
        <scheme val="minor"/>
      </rPr>
      <t xml:space="preserve">첨부 서류 </t>
    </r>
    <r>
      <rPr>
        <b/>
        <sz val="8"/>
        <color rgb="FF000000"/>
        <rFont val="굴림"/>
        <family val="3"/>
        <charset val="129"/>
      </rPr>
      <t>**</t>
    </r>
    <phoneticPr fontId="1" type="noConversion"/>
  </si>
  <si>
    <t>캡스톤디자인 학습성과 달성도조사서 (본 압축파일 4번)</t>
    <phoneticPr fontId="1" type="noConversion"/>
  </si>
  <si>
    <t>컴퓨터정보기술인증 졸업심사서 (본 압축파일 2번)</t>
    <phoneticPr fontId="1" type="noConversion"/>
  </si>
  <si>
    <t>캡스톤디자인 프로젝트 과목 산출물 (본 압축파일 4번의 첨부)</t>
    <phoneticPr fontId="1" type="noConversion"/>
  </si>
  <si>
    <t>비교과과정 관련 증빙 서류 (자격증 등)</t>
    <phoneticPr fontId="1" type="noConversion"/>
  </si>
  <si>
    <t>17~18학번</t>
    <phoneticPr fontId="1" type="noConversion"/>
  </si>
  <si>
    <t>-</t>
    <phoneticPr fontId="1" type="noConversion"/>
  </si>
  <si>
    <t>임베디드소프트웨어</t>
    <phoneticPr fontId="1" type="noConversion"/>
  </si>
  <si>
    <t>16학번까지 BSM 인정</t>
    <phoneticPr fontId="1" type="noConversion"/>
  </si>
  <si>
    <t>BSM</t>
    <phoneticPr fontId="1" type="noConversion"/>
  </si>
  <si>
    <t>이수한 교과목의 설계점수 합계가 12점 이상이 되는가?</t>
    <phoneticPr fontId="1" type="noConversion"/>
  </si>
  <si>
    <t>컴퓨터수학</t>
    <phoneticPr fontId="1" type="noConversion"/>
  </si>
  <si>
    <t>선형대수학1</t>
    <phoneticPr fontId="1" type="noConversion"/>
  </si>
  <si>
    <t>성적증명서</t>
    <phoneticPr fontId="1" type="noConversion"/>
  </si>
  <si>
    <t>통계적분석</t>
    <phoneticPr fontId="1" type="noConversion"/>
  </si>
  <si>
    <t>물리학I / 물리현상의이해</t>
    <phoneticPr fontId="1" type="noConversion"/>
  </si>
  <si>
    <t>이산수학I / 이산수학</t>
    <phoneticPr fontId="1" type="noConversion"/>
  </si>
  <si>
    <t>확률및통계I / 확률및통계 / 통계학</t>
    <phoneticPr fontId="1" type="noConversion"/>
  </si>
  <si>
    <t xml:space="preserve">정수론 </t>
    <phoneticPr fontId="1" type="noConversion"/>
  </si>
  <si>
    <t>선형대수학 / 선형대수학 I</t>
    <phoneticPr fontId="1" type="noConversion"/>
  </si>
  <si>
    <t>선형대수학 II</t>
    <phoneticPr fontId="1" type="noConversion"/>
  </si>
  <si>
    <t>프로그래밍기초 / 파이썬프로그래밍</t>
    <phoneticPr fontId="1" type="noConversion"/>
  </si>
  <si>
    <t>프로그래밍I / C프로그래밍I</t>
    <phoneticPr fontId="1" type="noConversion"/>
  </si>
  <si>
    <t>프로그래밍II / C프로그래밍II</t>
    <phoneticPr fontId="1" type="noConversion"/>
  </si>
  <si>
    <t>데이터베이스모델링/데이터모델링과마이닝</t>
    <phoneticPr fontId="1" type="noConversion"/>
  </si>
  <si>
    <t>휴먼컴퓨터인터렉션 / 사용자인터페이스</t>
    <phoneticPr fontId="1" type="noConversion"/>
  </si>
  <si>
    <t>분산시스템아키텍처 / 분산시스템</t>
    <phoneticPr fontId="1" type="noConversion"/>
  </si>
  <si>
    <t>빅데이터응용 / 빅데이터와딥러닝</t>
    <phoneticPr fontId="1" type="noConversion"/>
  </si>
  <si>
    <t>선형대수학2</t>
    <phoneticPr fontId="1" type="noConversion"/>
  </si>
  <si>
    <t>19학번</t>
    <phoneticPr fontId="1" type="noConversion"/>
  </si>
  <si>
    <t>미적분학</t>
  </si>
  <si>
    <t>교선 (수학)</t>
    <phoneticPr fontId="1" type="noConversion"/>
  </si>
  <si>
    <t>교선 (과학)</t>
    <phoneticPr fontId="1" type="noConversion"/>
  </si>
  <si>
    <t xml:space="preserve">기초수학과학 (BSM) </t>
    <phoneticPr fontId="1" type="noConversion"/>
  </si>
  <si>
    <t>20~21학번</t>
    <phoneticPr fontId="1" type="noConversion"/>
  </si>
  <si>
    <t>22학번</t>
    <phoneticPr fontId="1" type="noConversion"/>
  </si>
  <si>
    <t>클라우드플랫폼</t>
    <phoneticPr fontId="1" type="noConversion"/>
  </si>
  <si>
    <t>클라우드프로그래밍</t>
    <phoneticPr fontId="1" type="noConversion"/>
  </si>
  <si>
    <t>ICT공학설계1</t>
    <phoneticPr fontId="1" type="noConversion"/>
  </si>
  <si>
    <t>ICT공학설계2</t>
    <phoneticPr fontId="1" type="noConversion"/>
  </si>
  <si>
    <t>2.2일반요건</t>
    <phoneticPr fontId="1" type="noConversion"/>
  </si>
  <si>
    <t>23학번</t>
    <phoneticPr fontId="1" type="noConversion"/>
  </si>
  <si>
    <t>ICT공학설계I</t>
    <phoneticPr fontId="1" type="noConversion"/>
  </si>
  <si>
    <t>ICT공학설계II</t>
    <phoneticPr fontId="1" type="noConversion"/>
  </si>
  <si>
    <t>GPU프로그래밍</t>
    <phoneticPr fontId="1" type="noConversion"/>
  </si>
  <si>
    <t>지능형사용자인터페이스</t>
    <phoneticPr fontId="1" type="noConversion"/>
  </si>
  <si>
    <t>시트 2010~2023는 본인의 학사정보 또는 성적표를 보시고 각 연도시기에 수강한 과목을 체크하시면 됩니다.</t>
    <phoneticPr fontId="1" type="noConversion"/>
  </si>
  <si>
    <t>12학점 이상</t>
    <phoneticPr fontId="1" type="noConversion"/>
  </si>
  <si>
    <t>17학번
~
20학번</t>
    <phoneticPr fontId="1" type="noConversion"/>
  </si>
  <si>
    <t>수학 및 기초과학 분야를 제외한 전공 45학점을 모두 이수하였는가? (설계과목 포함)</t>
    <phoneticPr fontId="1" type="noConversion"/>
  </si>
  <si>
    <t>임베디드소프트웨어Ⅰ</t>
    <phoneticPr fontId="1" type="noConversion"/>
  </si>
  <si>
    <t>C프로그래밍Ⅰ</t>
    <phoneticPr fontId="1" type="noConversion"/>
  </si>
  <si>
    <t>임베디드소프트웨어Ⅱ</t>
    <phoneticPr fontId="1" type="noConversion"/>
  </si>
  <si>
    <t>C프로그래밍Ⅱ</t>
    <phoneticPr fontId="1" type="noConversion"/>
  </si>
  <si>
    <t>ICT공학설계Ⅰ</t>
    <phoneticPr fontId="1" type="noConversion"/>
  </si>
  <si>
    <t>ICT공학설계Ⅱ</t>
    <phoneticPr fontId="1" type="noConversion"/>
  </si>
  <si>
    <t>캡스톤디자인Ⅰ</t>
    <phoneticPr fontId="1" type="noConversion"/>
  </si>
  <si>
    <t>캡스톤디자인Ⅱ</t>
    <phoneticPr fontId="1" type="noConversion"/>
  </si>
  <si>
    <t>45학점 이상
(설계 및 프로젝트 12점 포함)</t>
    <phoneticPr fontId="1" type="noConversion"/>
  </si>
  <si>
    <t>GPU 프로그래밍</t>
    <phoneticPr fontId="1" type="noConversion"/>
  </si>
  <si>
    <t>학생포트폴리오는 출력본과 파일을 205321@smu.ac.kr로 주시면 됩니다.</t>
    <phoneticPr fontId="1" type="noConversion"/>
  </si>
  <si>
    <t>기타 문의사항은 205321@smu.ac.kr 혹은 02-2287-7129로 주시면 됩니다.</t>
    <phoneticPr fontId="1" type="noConversion"/>
  </si>
  <si>
    <t>빅데이터응용
 (빅데이터와딥러닝)</t>
    <phoneticPr fontId="1" type="noConversion"/>
  </si>
  <si>
    <t>사물인터넷프로그래밍</t>
    <phoneticPr fontId="1" type="noConversion"/>
  </si>
  <si>
    <t>※ BSM 대체과목을 들은 경우 1-1 표의 빈 행에 기재하세요.</t>
    <phoneticPr fontId="1" type="noConversion"/>
  </si>
  <si>
    <t>알고리즘과게임컨텐츠</t>
    <phoneticPr fontId="1" type="noConversion"/>
  </si>
  <si>
    <t>24학번까지 필수인정</t>
    <phoneticPr fontId="1" type="noConversion"/>
  </si>
  <si>
    <t>교양필수 또는 교양선택</t>
    <phoneticPr fontId="1" type="noConversion"/>
  </si>
  <si>
    <t>교양과인성</t>
    <phoneticPr fontId="1" type="noConversion"/>
  </si>
  <si>
    <t>1-4. 그 외 교양과목 이수 내역 (아래 두 과목 중 하나 이상 이수했으면 통과)</t>
    <phoneticPr fontId="1" type="noConversion"/>
  </si>
  <si>
    <t>BSM, 필수</t>
    <phoneticPr fontId="1" type="noConversion"/>
  </si>
  <si>
    <t>SW/HW 전문과목 1개 이상 필수</t>
    <phoneticPr fontId="1" type="noConversion"/>
  </si>
  <si>
    <t xml:space="preserve">※ 2025학년도 졸업생부터 이산수학 이수 및 SW/HW 전문과목 6과목 중 1과목 이상 이수가 필수 요건입니다 </t>
    <phoneticPr fontId="1" type="noConversion"/>
  </si>
  <si>
    <t>※ 아래는 2025년 개설된 공학인증 인정활동 목록입니다.</t>
    <phoneticPr fontId="1" type="noConversion"/>
  </si>
  <si>
    <t>심층학습</t>
    <phoneticPr fontId="1" type="noConversion"/>
  </si>
  <si>
    <t>영상처리</t>
    <phoneticPr fontId="1" type="noConversion"/>
  </si>
  <si>
    <t>컴퓨터비전</t>
    <phoneticPr fontId="1" type="noConversion"/>
  </si>
  <si>
    <t>수학, 기초과학, 컴퓨터·정보(공)학 지식을 컴퓨팅 문제 해결에 응용할 수 있는 능력</t>
    <phoneticPr fontId="1" type="noConversion"/>
  </si>
  <si>
    <t>데이터를 분석하고 주어진 이론이나 알고리즘을 수식 또는 프로그래밍 등을 통해 검증할 수 있는 능력</t>
    <phoneticPr fontId="1" type="noConversion"/>
  </si>
  <si>
    <t>컴퓨팅 문제를 정의하고 창의적 해법을 도출할 수 있는 능력</t>
    <phoneticPr fontId="1" type="noConversion"/>
  </si>
  <si>
    <t>다양한 환경에서 효과적이고 포용적으로 의사소통할 수 있는 능력</t>
    <phoneticPr fontId="1" type="noConversion"/>
  </si>
  <si>
    <t>컴퓨팅 분야의 해결방안이 사회, 경제, 사이버보안, 안전, 규범, 경영, 환경 등에 미치는 영향을 
분석할 수 있는 능력</t>
    <phoneticPr fontId="1" type="noConversion"/>
  </si>
  <si>
    <t>컴퓨터·정보(공)학인으로서의 직업윤리와 사회적 책임, 다양성과 포용성을 이해할 수 있는 능력</t>
    <phoneticPr fontId="1" type="noConversion"/>
  </si>
  <si>
    <t>기술환경 변화에 따른 자기계발의 필요성을 인식하고 비판적 사고 및 자기주도적 
평생학습을 수행할 수 있는 능력</t>
    <phoneticPr fontId="1" type="noConversion"/>
  </si>
  <si>
    <t>컴퓨팅 문제를 해결하기 위해 최신 정보, 연구 결과, 프로그래밍 언어를 포함한 적절한 도구 등을 
활용할 수 있는 능력</t>
    <phoneticPr fontId="1" type="noConversion"/>
  </si>
  <si>
    <t>컴퓨팅 문제를 해결하는 과정에서 팀 구성원으로서 경제성을 고려하여 프로젝트를 관리하고, 
팀 성과에 기여할 수 있는 능력</t>
    <phoneticPr fontId="1" type="noConversion"/>
  </si>
  <si>
    <t>전공자격증 취득 (정보 처리 기사 등 자격증 취득 포함)</t>
    <phoneticPr fontId="1" type="noConversion"/>
  </si>
  <si>
    <t>경진대회 또는 공모전 입상 (캡스톤 경진 대회 수상 포함)</t>
    <phoneticPr fontId="1" type="noConversion"/>
  </si>
  <si>
    <t>외국어능력시험 (TOEIC, TOPLE, OPIC 등 포함)</t>
    <phoneticPr fontId="1" type="noConversion"/>
  </si>
  <si>
    <t>교수면담 (교양과 인성 포함)</t>
    <phoneticPr fontId="1" type="noConversion"/>
  </si>
  <si>
    <t>봉사활동 (사회 봉사 및 헌혈 포함)</t>
    <phoneticPr fontId="1" type="noConversion"/>
  </si>
  <si>
    <t>논문 참여 및 발표 (국내외 학술 대회 발표 및 논문지 포함)</t>
    <phoneticPr fontId="1" type="noConversion"/>
  </si>
  <si>
    <t>3.1 수학 및 과학 기초 과목 (BSM)</t>
    <phoneticPr fontId="1" type="noConversion"/>
  </si>
  <si>
    <t>21학번
~
25학번</t>
    <phoneticPr fontId="1" type="noConversion"/>
  </si>
  <si>
    <t>26 학번
~</t>
    <phoneticPr fontId="1" type="noConversion"/>
  </si>
  <si>
    <t>교필 (수학)</t>
    <phoneticPr fontId="1" type="noConversion"/>
  </si>
  <si>
    <t>25학번까지 BSM 인정</t>
    <phoneticPr fontId="1" type="noConversion"/>
  </si>
  <si>
    <t>자연과학의세계</t>
    <phoneticPr fontId="1" type="noConversion"/>
  </si>
  <si>
    <t>교양필수</t>
    <phoneticPr fontId="1" type="noConversion"/>
  </si>
  <si>
    <t>기초수학</t>
    <phoneticPr fontId="1" type="noConversion"/>
  </si>
  <si>
    <t>암호수학</t>
  </si>
  <si>
    <t>암호수학</t>
    <phoneticPr fontId="1" type="noConversion"/>
  </si>
  <si>
    <t>LLM프로그래밍</t>
  </si>
  <si>
    <t>LLM프로그래밍</t>
    <phoneticPr fontId="1" type="noConversion"/>
  </si>
  <si>
    <t xml:space="preserve">산업체연수 및 인턴쉽 </t>
    <phoneticPr fontId="1" type="noConversion"/>
  </si>
  <si>
    <t>경진대회 또는 공모전 입상
(캡스톤 경진 대회 수상 포함)</t>
    <phoneticPr fontId="1" type="noConversion"/>
  </si>
  <si>
    <t>전공자격증 취득
(정보 처리 기사 등 자격증 취득 포함)</t>
    <phoneticPr fontId="1" type="noConversion"/>
  </si>
  <si>
    <t>논문 참여 및 발표
(국내외 학술 대회 발표 및 논문지 포함)</t>
    <phoneticPr fontId="1" type="noConversion"/>
  </si>
  <si>
    <t>외국어능력시험
(TOEIC, TOPLE, OPIC 등 포함)</t>
    <phoneticPr fontId="1" type="noConversion"/>
  </si>
  <si>
    <t>24학번까지 설계 인정</t>
    <phoneticPr fontId="1" type="noConversion"/>
  </si>
  <si>
    <t>24학번까지 설계 인정, 폐지 과목</t>
    <phoneticPr fontId="1" type="noConversion"/>
  </si>
  <si>
    <t>20학번까지 BSM 인정, 폐지 과목</t>
    <phoneticPr fontId="1" type="noConversion"/>
  </si>
  <si>
    <t>19학번까지 설계 인정, 폐지 과목</t>
    <phoneticPr fontId="1" type="noConversion"/>
  </si>
  <si>
    <t>16학번까지 설계 인정, 폐지 과목</t>
    <phoneticPr fontId="1" type="noConversion"/>
  </si>
  <si>
    <t>임베디드하드웨어
임베디드하드웨어설계</t>
    <phoneticPr fontId="1" type="noConversion"/>
  </si>
  <si>
    <t>임베디드소프트웨어I
임베디드소프트웨어</t>
    <phoneticPr fontId="1" type="noConversion"/>
  </si>
  <si>
    <t>컴퓨터비전</t>
  </si>
  <si>
    <t>신호및시스템</t>
  </si>
  <si>
    <t>신호및시스템</t>
    <phoneticPr fontId="1" type="noConversion"/>
  </si>
  <si>
    <t>영상처리</t>
  </si>
  <si>
    <t>음성및오디오처리</t>
  </si>
  <si>
    <t>음성및오디오처리</t>
    <phoneticPr fontId="1" type="noConversion"/>
  </si>
  <si>
    <t>빅데이터응용/심층학습/빅데이터와딥러닝</t>
    <phoneticPr fontId="1" type="noConversion"/>
  </si>
  <si>
    <t>소프트웨어전시
(캡스톤 전시 포함)</t>
    <phoneticPr fontId="1" type="noConversion"/>
  </si>
  <si>
    <t>동아리활동
(학생회 활동 포함)</t>
    <phoneticPr fontId="1" type="noConversion"/>
  </si>
  <si>
    <t>봉사활동
(사회봉사 과목 수강 및 헌혈 포함)</t>
    <phoneticPr fontId="1" type="noConversion"/>
  </si>
  <si>
    <t>수학 분야 이수학점이 9학점 이상인가?</t>
    <phoneticPr fontId="1" type="noConversion"/>
  </si>
  <si>
    <t>기초과학 분야 이수학점이 3학점 이상인가?</t>
    <phoneticPr fontId="1" type="noConversion"/>
  </si>
  <si>
    <t>교수면담
(e-포트폴리오 홈페이지에서 확인 가능
/교양과인성 과목 수강 포함)</t>
    <phoneticPr fontId="1" type="noConversion"/>
  </si>
  <si>
    <t>1. 동아리 활동(학생회 포함)</t>
    <phoneticPr fontId="1" type="noConversion"/>
  </si>
  <si>
    <t>III. 기타 사항</t>
    <phoneticPr fontId="1" type="noConversion"/>
  </si>
  <si>
    <t>3. 어학성적</t>
    <phoneticPr fontId="1" type="noConversion"/>
  </si>
  <si>
    <t>4. 교환학생</t>
    <phoneticPr fontId="1" type="noConversion"/>
  </si>
  <si>
    <t>6. 자격증</t>
    <phoneticPr fontId="1" type="noConversion"/>
  </si>
  <si>
    <t>5. 교내외 수상 기록</t>
    <phoneticPr fontId="1" type="noConversion"/>
  </si>
  <si>
    <t>7. 산업체 연수 및 인턴쉽</t>
    <phoneticPr fontId="1" type="noConversion"/>
  </si>
  <si>
    <t>8. 어학연수</t>
    <phoneticPr fontId="1" type="noConversion"/>
  </si>
  <si>
    <t>9. 논문 게재(참여 및 발표)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</si>
</sst>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8"/>
      <color rgb="FF000000"/>
      <name val="굴림"/>
      <family val="3"/>
      <charset val="129"/>
    </font>
    <font>
      <b/>
      <sz val="8"/>
      <color rgb="FF000000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14" fillId="0" borderId="0" xfId="0" applyFont="1">
      <alignment vertical="center"/>
    </xf>
    <xf numFmtId="0" fontId="2" fillId="0" borderId="0" xfId="0" applyFont="1" applyAlignment="1">
      <alignment horizontal="center" vertical="center" textRotation="255" wrapText="1"/>
    </xf>
    <xf numFmtId="0" fontId="2" fillId="0" borderId="0" xfId="0" applyFont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5" borderId="4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7" borderId="4" xfId="0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15" fillId="7" borderId="4" xfId="0" applyFont="1" applyFill="1" applyBorder="1" applyAlignment="1" applyProtection="1">
      <alignment horizontal="center" vertical="center"/>
    </xf>
    <xf numFmtId="0" fontId="3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B2:R42"/>
  <sheetViews>
    <sheetView view="pageLayout" zoomScale="163" zoomScalePageLayoutView="163" workbookViewId="0">
      <selection activeCell="P19" sqref="P19"/>
    </sheetView>
  </sheetViews>
  <sheetFormatPr defaultColWidth="8.625" defaultRowHeight="16.5"/>
  <cols>
    <col min="1" max="1" width="1.875" customWidth="1"/>
    <col min="2" max="2" width="5.625" customWidth="1"/>
    <col min="3" max="3" width="6.625" customWidth="1"/>
    <col min="4" max="7" width="6.875" customWidth="1"/>
    <col min="8" max="8" width="18" customWidth="1"/>
    <col min="10" max="10" width="13.375" customWidth="1"/>
  </cols>
  <sheetData>
    <row r="2" spans="2:18" ht="26.25">
      <c r="B2" s="71" t="s">
        <v>48</v>
      </c>
      <c r="C2" s="71"/>
      <c r="D2" s="71"/>
      <c r="E2" s="71"/>
      <c r="F2" s="71"/>
      <c r="G2" s="71"/>
      <c r="H2" s="71"/>
      <c r="I2" s="71"/>
      <c r="J2" s="71"/>
      <c r="K2" s="1"/>
      <c r="L2" s="1"/>
      <c r="M2" s="1"/>
      <c r="N2" s="1"/>
      <c r="O2" s="1"/>
      <c r="P2" s="1"/>
      <c r="Q2" s="1"/>
      <c r="R2" s="1"/>
    </row>
    <row r="3" spans="2:18">
      <c r="C3" s="1"/>
      <c r="D3" s="1"/>
      <c r="E3" s="1"/>
      <c r="M3" s="1"/>
      <c r="N3" s="1"/>
      <c r="O3" s="1"/>
      <c r="P3" s="1"/>
      <c r="Q3" s="1"/>
      <c r="R3" s="1"/>
    </row>
    <row r="4" spans="2:18" ht="21" customHeight="1">
      <c r="B4" s="79" t="s">
        <v>33</v>
      </c>
      <c r="C4" s="76"/>
      <c r="D4" s="72"/>
      <c r="E4" s="72"/>
      <c r="F4" s="72"/>
      <c r="G4" s="5"/>
      <c r="H4" s="75" t="s">
        <v>35</v>
      </c>
      <c r="I4" s="73" t="s">
        <v>202</v>
      </c>
      <c r="J4" s="74"/>
      <c r="M4" s="1"/>
      <c r="N4" s="1"/>
      <c r="O4" s="1"/>
      <c r="P4" s="1"/>
      <c r="Q4" s="1"/>
      <c r="R4" s="1"/>
    </row>
    <row r="5" spans="2:18" ht="21" customHeight="1">
      <c r="B5" s="77" t="s">
        <v>34</v>
      </c>
      <c r="C5" s="78"/>
      <c r="D5" s="72"/>
      <c r="E5" s="72"/>
      <c r="F5" s="72"/>
      <c r="G5" s="5"/>
      <c r="H5" s="76"/>
      <c r="I5" s="74"/>
      <c r="J5" s="74"/>
      <c r="K5" s="1"/>
      <c r="L5" s="1"/>
      <c r="M5" s="1"/>
      <c r="N5" s="1"/>
      <c r="O5" s="1"/>
      <c r="P5" s="1"/>
      <c r="Q5" s="1"/>
      <c r="R5" s="1"/>
    </row>
    <row r="6" spans="2:18" ht="9" customHeight="1">
      <c r="C6" s="1"/>
      <c r="D6" s="1"/>
      <c r="E6" s="1"/>
      <c r="F6" s="1"/>
      <c r="G6" s="1"/>
      <c r="H6" s="1"/>
      <c r="I6" s="1"/>
      <c r="J6" s="1" t="s">
        <v>36</v>
      </c>
      <c r="K6" s="1"/>
      <c r="L6" s="1"/>
      <c r="M6" s="1"/>
      <c r="N6" s="1"/>
      <c r="O6" s="1"/>
      <c r="P6" s="1"/>
      <c r="Q6" s="1"/>
      <c r="R6" s="1"/>
    </row>
    <row r="7" spans="2:18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2:18">
      <c r="B8" s="1" t="s">
        <v>49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>
      <c r="B9" s="1" t="s">
        <v>50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2:18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2:18" ht="9.75" customHeight="1"/>
    <row r="12" spans="2:18">
      <c r="B12" s="1" t="s">
        <v>51</v>
      </c>
      <c r="D12" s="2"/>
      <c r="E12" s="2"/>
      <c r="F12" s="2"/>
      <c r="G12" s="2"/>
    </row>
    <row r="13" spans="2:18">
      <c r="B13" s="65" t="s">
        <v>52</v>
      </c>
      <c r="C13" s="65"/>
      <c r="D13" s="66" t="s">
        <v>53</v>
      </c>
      <c r="E13" s="67"/>
      <c r="F13" s="67"/>
      <c r="G13" s="67"/>
      <c r="H13" s="67"/>
      <c r="I13" s="67"/>
      <c r="J13" s="68"/>
    </row>
    <row r="14" spans="2:18">
      <c r="B14" s="64" t="s">
        <v>54</v>
      </c>
      <c r="C14" s="64"/>
      <c r="D14" s="46" t="s">
        <v>410</v>
      </c>
      <c r="E14" s="47"/>
      <c r="F14" s="47"/>
      <c r="G14" s="47"/>
      <c r="H14" s="47"/>
      <c r="I14" s="47"/>
      <c r="J14" s="48"/>
    </row>
    <row r="15" spans="2:18">
      <c r="B15" s="64" t="s">
        <v>55</v>
      </c>
      <c r="C15" s="64"/>
      <c r="D15" s="69" t="s">
        <v>411</v>
      </c>
      <c r="E15" s="47"/>
      <c r="F15" s="47"/>
      <c r="G15" s="47"/>
      <c r="H15" s="47"/>
      <c r="I15" s="47"/>
      <c r="J15" s="48"/>
    </row>
    <row r="16" spans="2:18">
      <c r="B16" s="64" t="s">
        <v>56</v>
      </c>
      <c r="C16" s="64"/>
      <c r="D16" s="46" t="s">
        <v>412</v>
      </c>
      <c r="E16" s="47"/>
      <c r="F16" s="47"/>
      <c r="G16" s="47"/>
      <c r="H16" s="47"/>
      <c r="I16" s="47"/>
      <c r="J16" s="48"/>
    </row>
    <row r="17" spans="2:12" ht="26.25" customHeight="1">
      <c r="B17" s="64" t="s">
        <v>57</v>
      </c>
      <c r="C17" s="64"/>
      <c r="D17" s="69" t="s">
        <v>417</v>
      </c>
      <c r="E17" s="47"/>
      <c r="F17" s="47"/>
      <c r="G17" s="47"/>
      <c r="H17" s="47"/>
      <c r="I17" s="47"/>
      <c r="J17" s="48"/>
    </row>
    <row r="18" spans="2:12">
      <c r="B18" s="64" t="s">
        <v>58</v>
      </c>
      <c r="C18" s="64"/>
      <c r="D18" s="46" t="s">
        <v>183</v>
      </c>
      <c r="E18" s="47"/>
      <c r="F18" s="47"/>
      <c r="G18" s="47"/>
      <c r="H18" s="47"/>
      <c r="I18" s="47"/>
      <c r="J18" s="48"/>
    </row>
    <row r="19" spans="2:12" ht="27.95" customHeight="1">
      <c r="B19" s="65" t="s">
        <v>59</v>
      </c>
      <c r="C19" s="65"/>
      <c r="D19" s="70" t="s">
        <v>418</v>
      </c>
      <c r="E19" s="67"/>
      <c r="F19" s="67"/>
      <c r="G19" s="67"/>
      <c r="H19" s="67"/>
      <c r="I19" s="67"/>
      <c r="J19" s="68"/>
    </row>
    <row r="20" spans="2:12">
      <c r="B20" s="65" t="s">
        <v>60</v>
      </c>
      <c r="C20" s="65"/>
      <c r="D20" s="66" t="s">
        <v>413</v>
      </c>
      <c r="E20" s="67"/>
      <c r="F20" s="67"/>
      <c r="G20" s="67"/>
      <c r="H20" s="67"/>
      <c r="I20" s="67"/>
      <c r="J20" s="68"/>
    </row>
    <row r="21" spans="2:12" ht="29.1" customHeight="1">
      <c r="B21" s="65" t="s">
        <v>61</v>
      </c>
      <c r="C21" s="65"/>
      <c r="D21" s="70" t="s">
        <v>414</v>
      </c>
      <c r="E21" s="67"/>
      <c r="F21" s="67"/>
      <c r="G21" s="67"/>
      <c r="H21" s="67"/>
      <c r="I21" s="67"/>
      <c r="J21" s="68"/>
    </row>
    <row r="22" spans="2:12">
      <c r="B22" s="65" t="s">
        <v>62</v>
      </c>
      <c r="C22" s="65"/>
      <c r="D22" s="66" t="s">
        <v>415</v>
      </c>
      <c r="E22" s="67"/>
      <c r="F22" s="67"/>
      <c r="G22" s="67"/>
      <c r="H22" s="67"/>
      <c r="I22" s="67"/>
      <c r="J22" s="68"/>
    </row>
    <row r="23" spans="2:12" ht="27.95" customHeight="1">
      <c r="B23" s="65" t="s">
        <v>63</v>
      </c>
      <c r="C23" s="65"/>
      <c r="D23" s="70" t="s">
        <v>416</v>
      </c>
      <c r="E23" s="67"/>
      <c r="F23" s="67"/>
      <c r="G23" s="67"/>
      <c r="H23" s="67"/>
      <c r="I23" s="67"/>
      <c r="J23" s="68"/>
    </row>
    <row r="24" spans="2:12">
      <c r="B24" s="12"/>
      <c r="C24" s="12"/>
      <c r="D24" s="12"/>
      <c r="E24" s="12"/>
      <c r="F24" s="12"/>
      <c r="G24" s="12"/>
      <c r="H24" s="12"/>
      <c r="I24" s="12"/>
      <c r="J24" s="12"/>
    </row>
    <row r="25" spans="2:12">
      <c r="B25" s="11"/>
      <c r="C25" s="11"/>
      <c r="D25" s="11"/>
      <c r="E25" s="11"/>
      <c r="F25" s="11"/>
      <c r="G25" s="12"/>
      <c r="H25" s="1"/>
      <c r="I25" s="1"/>
      <c r="J25" s="1"/>
    </row>
    <row r="26" spans="2:12">
      <c r="B26" s="52" t="s">
        <v>333</v>
      </c>
      <c r="C26" s="53"/>
      <c r="D26" s="53"/>
      <c r="E26" s="53"/>
      <c r="F26" s="53"/>
      <c r="G26" s="53"/>
      <c r="H26" s="53"/>
      <c r="I26" s="53"/>
      <c r="J26" s="54"/>
    </row>
    <row r="27" spans="2:12">
      <c r="B27" s="55" t="s">
        <v>346</v>
      </c>
      <c r="C27" s="56"/>
      <c r="D27" s="56"/>
      <c r="E27" s="56"/>
      <c r="F27" s="56"/>
      <c r="G27" s="56"/>
      <c r="H27" s="56"/>
      <c r="I27" s="56"/>
      <c r="J27" s="57"/>
    </row>
    <row r="28" spans="2:12">
      <c r="B28" s="58" t="s">
        <v>178</v>
      </c>
      <c r="C28" s="59"/>
      <c r="D28" s="59"/>
      <c r="E28" s="59"/>
      <c r="F28" s="59"/>
      <c r="G28" s="59"/>
      <c r="H28" s="59"/>
      <c r="I28" s="59"/>
      <c r="J28" s="60"/>
    </row>
    <row r="29" spans="2:12">
      <c r="B29" s="43" t="s">
        <v>337</v>
      </c>
      <c r="C29" s="44"/>
      <c r="D29" s="44"/>
      <c r="E29" s="44"/>
      <c r="F29" s="44"/>
      <c r="G29" s="44"/>
      <c r="H29" s="44"/>
      <c r="I29" s="44"/>
      <c r="J29" s="45"/>
    </row>
    <row r="30" spans="2:12">
      <c r="B30" s="61" t="s">
        <v>336</v>
      </c>
      <c r="C30" s="62"/>
      <c r="D30" s="62"/>
      <c r="E30" s="62"/>
      <c r="F30" s="62"/>
      <c r="G30" s="62"/>
      <c r="H30" s="62"/>
      <c r="I30" s="62"/>
      <c r="J30" s="63"/>
    </row>
    <row r="31" spans="2:12">
      <c r="B31" s="43" t="s">
        <v>334</v>
      </c>
      <c r="C31" s="44"/>
      <c r="D31" s="44"/>
      <c r="E31" s="44"/>
      <c r="F31" s="44"/>
      <c r="G31" s="44"/>
      <c r="H31" s="44"/>
      <c r="I31" s="44"/>
      <c r="J31" s="45"/>
    </row>
    <row r="32" spans="2:12">
      <c r="B32" s="46" t="s">
        <v>335</v>
      </c>
      <c r="C32" s="47"/>
      <c r="D32" s="47"/>
      <c r="E32" s="47"/>
      <c r="F32" s="47"/>
      <c r="G32" s="47"/>
      <c r="H32" s="47"/>
      <c r="I32" s="47"/>
      <c r="J32" s="48"/>
      <c r="K32" s="1"/>
      <c r="L32" s="1"/>
    </row>
    <row r="33" spans="2:12" ht="16.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>
      <c r="B34" s="49" t="s">
        <v>181</v>
      </c>
      <c r="C34" s="50"/>
      <c r="D34" s="50"/>
      <c r="E34" s="50"/>
      <c r="F34" s="50"/>
      <c r="G34" s="50"/>
      <c r="H34" s="50"/>
      <c r="I34" s="50"/>
      <c r="J34" s="51"/>
      <c r="K34" s="1"/>
      <c r="L34" s="1"/>
    </row>
    <row r="35" spans="2:12">
      <c r="B35" s="37" t="s">
        <v>179</v>
      </c>
      <c r="C35" s="38"/>
      <c r="D35" s="38"/>
      <c r="E35" s="38"/>
      <c r="F35" s="38"/>
      <c r="G35" s="38"/>
      <c r="H35" s="38"/>
      <c r="I35" s="38"/>
      <c r="J35" s="39"/>
      <c r="K35" s="1"/>
      <c r="L35" s="1"/>
    </row>
    <row r="36" spans="2:12">
      <c r="B36" s="37" t="s">
        <v>332</v>
      </c>
      <c r="C36" s="38"/>
      <c r="D36" s="38"/>
      <c r="E36" s="38"/>
      <c r="F36" s="38"/>
      <c r="G36" s="38"/>
      <c r="H36" s="38"/>
      <c r="I36" s="38"/>
      <c r="J36" s="39"/>
      <c r="K36" s="1"/>
      <c r="L36" s="1"/>
    </row>
    <row r="37" spans="2:12">
      <c r="B37" s="37" t="s">
        <v>317</v>
      </c>
      <c r="C37" s="38"/>
      <c r="D37" s="38"/>
      <c r="E37" s="38"/>
      <c r="F37" s="38"/>
      <c r="G37" s="38"/>
      <c r="H37" s="38"/>
      <c r="I37" s="38"/>
      <c r="J37" s="39"/>
      <c r="K37" s="1"/>
      <c r="L37" s="1"/>
    </row>
    <row r="38" spans="2:12" ht="16.5" customHeight="1">
      <c r="B38" s="40" t="s">
        <v>180</v>
      </c>
      <c r="C38" s="41"/>
      <c r="D38" s="41"/>
      <c r="E38" s="41"/>
      <c r="F38" s="41"/>
      <c r="G38" s="41"/>
      <c r="H38" s="41"/>
      <c r="I38" s="41"/>
      <c r="J38" s="42"/>
      <c r="K38" s="1"/>
      <c r="L38" s="1"/>
    </row>
    <row r="39" spans="2:12">
      <c r="B39" s="40" t="s">
        <v>379</v>
      </c>
      <c r="C39" s="41"/>
      <c r="D39" s="41"/>
      <c r="E39" s="41"/>
      <c r="F39" s="41"/>
      <c r="G39" s="41"/>
      <c r="H39" s="41"/>
      <c r="I39" s="41"/>
      <c r="J39" s="42"/>
      <c r="K39" s="1"/>
      <c r="L39" s="1"/>
    </row>
    <row r="40" spans="2:12">
      <c r="B40" s="40" t="s">
        <v>393</v>
      </c>
      <c r="C40" s="41"/>
      <c r="D40" s="41"/>
      <c r="E40" s="41"/>
      <c r="F40" s="41"/>
      <c r="G40" s="41"/>
      <c r="H40" s="41"/>
      <c r="I40" s="41"/>
      <c r="J40" s="42"/>
      <c r="K40" s="1"/>
      <c r="L40" s="1"/>
    </row>
    <row r="41" spans="2:12">
      <c r="B41" s="40" t="s">
        <v>394</v>
      </c>
      <c r="C41" s="41"/>
      <c r="D41" s="41"/>
      <c r="E41" s="41"/>
      <c r="F41" s="41"/>
      <c r="G41" s="41"/>
      <c r="H41" s="41"/>
      <c r="I41" s="41"/>
      <c r="J41" s="42"/>
    </row>
    <row r="42" spans="2:12">
      <c r="H42" s="6"/>
      <c r="I42" s="6"/>
      <c r="J42" s="6"/>
    </row>
  </sheetData>
  <mergeCells count="44">
    <mergeCell ref="B2:J2"/>
    <mergeCell ref="D4:F4"/>
    <mergeCell ref="D5:F5"/>
    <mergeCell ref="I4:J5"/>
    <mergeCell ref="H4:H5"/>
    <mergeCell ref="B5:C5"/>
    <mergeCell ref="B4:C4"/>
    <mergeCell ref="D22:J22"/>
    <mergeCell ref="D23:J23"/>
    <mergeCell ref="D18:J18"/>
    <mergeCell ref="B20:C20"/>
    <mergeCell ref="B19:C19"/>
    <mergeCell ref="D19:J19"/>
    <mergeCell ref="B21:C21"/>
    <mergeCell ref="B18:C18"/>
    <mergeCell ref="B22:C22"/>
    <mergeCell ref="B23:C23"/>
    <mergeCell ref="D20:J20"/>
    <mergeCell ref="D21:J21"/>
    <mergeCell ref="D13:J13"/>
    <mergeCell ref="D14:J14"/>
    <mergeCell ref="D15:J15"/>
    <mergeCell ref="D16:J16"/>
    <mergeCell ref="D17:J17"/>
    <mergeCell ref="B16:C16"/>
    <mergeCell ref="B13:C13"/>
    <mergeCell ref="B14:C14"/>
    <mergeCell ref="B15:C15"/>
    <mergeCell ref="B17:C17"/>
    <mergeCell ref="B26:J26"/>
    <mergeCell ref="B27:J27"/>
    <mergeCell ref="B28:J28"/>
    <mergeCell ref="B29:J29"/>
    <mergeCell ref="B30:J30"/>
    <mergeCell ref="B37:J37"/>
    <mergeCell ref="B41:J41"/>
    <mergeCell ref="B31:J31"/>
    <mergeCell ref="B32:J32"/>
    <mergeCell ref="B34:J34"/>
    <mergeCell ref="B35:J35"/>
    <mergeCell ref="B36:J36"/>
    <mergeCell ref="B39:J39"/>
    <mergeCell ref="B40:J40"/>
    <mergeCell ref="B38:J38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317"/>
  <sheetViews>
    <sheetView view="pageLayout" topLeftCell="A192" zoomScale="210" zoomScaleNormal="100" zoomScalePageLayoutView="210" workbookViewId="0">
      <selection activeCell="S145" sqref="S145"/>
    </sheetView>
  </sheetViews>
  <sheetFormatPr defaultColWidth="8.875" defaultRowHeight="16.5"/>
  <cols>
    <col min="1" max="25" width="3.125" customWidth="1"/>
  </cols>
  <sheetData>
    <row r="1" spans="1:25">
      <c r="A1" s="1" t="s">
        <v>92</v>
      </c>
    </row>
    <row r="2" spans="1:25">
      <c r="A2" s="64" t="s">
        <v>64</v>
      </c>
      <c r="B2" s="64"/>
      <c r="C2" s="64"/>
      <c r="D2" s="64"/>
      <c r="E2" s="64"/>
      <c r="F2" s="64" t="s">
        <v>69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 t="s">
        <v>30</v>
      </c>
      <c r="S2" s="64"/>
      <c r="T2" s="64"/>
      <c r="U2" s="64"/>
      <c r="V2" s="64"/>
      <c r="W2" s="64"/>
      <c r="X2" s="64"/>
      <c r="Y2" s="64"/>
    </row>
    <row r="3" spans="1:25">
      <c r="A3" s="64" t="s">
        <v>65</v>
      </c>
      <c r="B3" s="64"/>
      <c r="C3" s="64"/>
      <c r="D3" s="64"/>
      <c r="E3" s="64"/>
      <c r="F3" s="64" t="s">
        <v>70</v>
      </c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 t="s">
        <v>86</v>
      </c>
      <c r="S3" s="64"/>
      <c r="T3" s="64"/>
      <c r="U3" s="64"/>
      <c r="V3" s="64"/>
      <c r="W3" s="64"/>
      <c r="X3" s="64"/>
      <c r="Y3" s="64"/>
    </row>
    <row r="4" spans="1:25">
      <c r="A4" s="64" t="s">
        <v>66</v>
      </c>
      <c r="B4" s="64"/>
      <c r="C4" s="64"/>
      <c r="D4" s="64"/>
      <c r="E4" s="64"/>
      <c r="F4" s="64" t="s">
        <v>71</v>
      </c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 t="s">
        <v>291</v>
      </c>
      <c r="S4" s="64"/>
      <c r="T4" s="64"/>
      <c r="U4" s="64"/>
      <c r="V4" s="64"/>
      <c r="W4" s="64"/>
      <c r="X4" s="64"/>
      <c r="Y4" s="64"/>
    </row>
    <row r="5" spans="1:25">
      <c r="A5" s="64" t="s">
        <v>67</v>
      </c>
      <c r="B5" s="64"/>
      <c r="C5" s="64"/>
      <c r="D5" s="64"/>
      <c r="E5" s="64"/>
      <c r="F5" s="64" t="s">
        <v>203</v>
      </c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1:25">
      <c r="A6" s="64" t="s">
        <v>68</v>
      </c>
      <c r="B6" s="64"/>
      <c r="C6" s="64"/>
      <c r="D6" s="64"/>
      <c r="E6" s="64"/>
      <c r="F6" s="64" t="s">
        <v>85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 t="s">
        <v>72</v>
      </c>
      <c r="S6" s="64"/>
      <c r="T6" s="64"/>
      <c r="U6" s="64"/>
      <c r="V6" s="64"/>
      <c r="W6" s="64"/>
      <c r="X6" s="64"/>
      <c r="Y6" s="64"/>
    </row>
    <row r="7" spans="1:25">
      <c r="A7" s="64" t="s">
        <v>73</v>
      </c>
      <c r="B7" s="64"/>
      <c r="C7" s="64"/>
      <c r="D7" s="64"/>
      <c r="E7" s="64"/>
      <c r="F7" s="111" t="s">
        <v>87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</row>
    <row r="8" spans="1:25" ht="16.5" customHeight="1">
      <c r="A8" s="64"/>
      <c r="B8" s="64"/>
      <c r="C8" s="64"/>
      <c r="D8" s="64"/>
      <c r="E8" s="64"/>
      <c r="F8" s="111" t="s">
        <v>88</v>
      </c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</row>
    <row r="9" spans="1:25">
      <c r="A9" s="64"/>
      <c r="B9" s="64"/>
      <c r="C9" s="64"/>
      <c r="D9" s="64"/>
      <c r="E9" s="64"/>
      <c r="F9" s="111" t="s">
        <v>89</v>
      </c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</row>
    <row r="10" spans="1:25">
      <c r="A10" s="64"/>
      <c r="B10" s="64"/>
      <c r="C10" s="64"/>
      <c r="D10" s="64"/>
      <c r="E10" s="64"/>
      <c r="F10" s="111" t="s">
        <v>90</v>
      </c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 spans="1:25">
      <c r="A11" s="64"/>
      <c r="B11" s="64"/>
      <c r="C11" s="64"/>
      <c r="D11" s="64"/>
      <c r="E11" s="64"/>
      <c r="F11" s="111" t="s">
        <v>205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 spans="1:25">
      <c r="A12" s="64"/>
      <c r="B12" s="64"/>
      <c r="C12" s="64"/>
      <c r="D12" s="64"/>
      <c r="E12" s="64"/>
      <c r="F12" s="111" t="s">
        <v>91</v>
      </c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</row>
    <row r="13" spans="1:25" ht="16.5" customHeight="1">
      <c r="A13" s="112" t="s">
        <v>74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</row>
    <row r="15" spans="1:25" ht="16.5" customHeight="1">
      <c r="A15" s="110" t="s">
        <v>198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</row>
    <row r="16" spans="1:25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</row>
    <row r="17" spans="1: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2" t="s">
        <v>217</v>
      </c>
    </row>
    <row r="19" spans="1:25">
      <c r="A19" s="2" t="s">
        <v>204</v>
      </c>
    </row>
    <row r="20" spans="1:25">
      <c r="A20" s="80" t="s">
        <v>209</v>
      </c>
      <c r="B20" s="81"/>
      <c r="C20" s="80" t="s">
        <v>75</v>
      </c>
      <c r="D20" s="81"/>
      <c r="E20" s="80" t="s">
        <v>77</v>
      </c>
      <c r="F20" s="84"/>
      <c r="G20" s="84"/>
      <c r="H20" s="84"/>
      <c r="I20" s="81"/>
      <c r="J20" s="46" t="s">
        <v>78</v>
      </c>
      <c r="K20" s="47"/>
      <c r="L20" s="47"/>
      <c r="M20" s="48"/>
      <c r="N20" s="46" t="s">
        <v>77</v>
      </c>
      <c r="O20" s="47"/>
      <c r="P20" s="47"/>
      <c r="Q20" s="47"/>
      <c r="R20" s="47"/>
      <c r="S20" s="47"/>
      <c r="T20" s="47"/>
      <c r="U20" s="47"/>
      <c r="V20" s="47"/>
      <c r="W20" s="48"/>
      <c r="X20" s="80" t="s">
        <v>76</v>
      </c>
      <c r="Y20" s="81"/>
    </row>
    <row r="21" spans="1:25" ht="16.5" customHeight="1">
      <c r="A21" s="95"/>
      <c r="B21" s="97"/>
      <c r="C21" s="95"/>
      <c r="D21" s="97"/>
      <c r="E21" s="95"/>
      <c r="F21" s="96"/>
      <c r="G21" s="96"/>
      <c r="H21" s="96"/>
      <c r="I21" s="97"/>
      <c r="J21" s="80" t="s">
        <v>79</v>
      </c>
      <c r="K21" s="81"/>
      <c r="L21" s="80" t="s">
        <v>82</v>
      </c>
      <c r="M21" s="81"/>
      <c r="N21" s="80" t="s">
        <v>40</v>
      </c>
      <c r="O21" s="81"/>
      <c r="P21" s="80" t="s">
        <v>80</v>
      </c>
      <c r="Q21" s="81"/>
      <c r="R21" s="86" t="s">
        <v>81</v>
      </c>
      <c r="S21" s="88"/>
      <c r="T21" s="86" t="s">
        <v>216</v>
      </c>
      <c r="U21" s="88"/>
      <c r="V21" s="86" t="s">
        <v>222</v>
      </c>
      <c r="W21" s="88"/>
      <c r="X21" s="95"/>
      <c r="Y21" s="97"/>
    </row>
    <row r="22" spans="1:25" ht="16.5" customHeight="1">
      <c r="A22" s="98" t="s">
        <v>206</v>
      </c>
      <c r="B22" s="99"/>
      <c r="C22" s="98" t="s">
        <v>208</v>
      </c>
      <c r="D22" s="99"/>
      <c r="E22" s="104" t="s">
        <v>207</v>
      </c>
      <c r="F22" s="64" t="s">
        <v>210</v>
      </c>
      <c r="G22" s="64"/>
      <c r="H22" s="64"/>
      <c r="I22" s="64"/>
      <c r="J22" s="64">
        <v>6</v>
      </c>
      <c r="K22" s="64"/>
      <c r="L22" s="64">
        <v>21</v>
      </c>
      <c r="M22" s="64"/>
      <c r="N22" s="64">
        <v>27</v>
      </c>
      <c r="O22" s="64"/>
      <c r="P22" s="64">
        <v>33</v>
      </c>
      <c r="Q22" s="64"/>
      <c r="R22" s="64">
        <v>30</v>
      </c>
      <c r="S22" s="64"/>
      <c r="T22" s="64" t="s">
        <v>215</v>
      </c>
      <c r="U22" s="64"/>
      <c r="V22" s="64">
        <v>90</v>
      </c>
      <c r="W22" s="64"/>
      <c r="X22" s="86" t="s">
        <v>184</v>
      </c>
      <c r="Y22" s="88"/>
    </row>
    <row r="23" spans="1:25">
      <c r="A23" s="100"/>
      <c r="B23" s="101"/>
      <c r="C23" s="100"/>
      <c r="D23" s="101"/>
      <c r="E23" s="105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92"/>
      <c r="Y23" s="94"/>
    </row>
    <row r="24" spans="1:25">
      <c r="A24" s="100"/>
      <c r="B24" s="101"/>
      <c r="C24" s="100"/>
      <c r="D24" s="101"/>
      <c r="E24" s="105"/>
      <c r="F24" s="64" t="s">
        <v>83</v>
      </c>
      <c r="G24" s="64"/>
      <c r="H24" s="64"/>
      <c r="I24" s="64"/>
      <c r="J24" s="64">
        <v>6</v>
      </c>
      <c r="K24" s="64"/>
      <c r="L24" s="64">
        <v>21</v>
      </c>
      <c r="M24" s="64"/>
      <c r="N24" s="64">
        <v>24</v>
      </c>
      <c r="O24" s="64"/>
      <c r="P24" s="64">
        <v>33</v>
      </c>
      <c r="Q24" s="64"/>
      <c r="R24" s="64">
        <v>33</v>
      </c>
      <c r="S24" s="64"/>
      <c r="T24" s="64" t="s">
        <v>215</v>
      </c>
      <c r="U24" s="64"/>
      <c r="V24" s="64">
        <v>90</v>
      </c>
      <c r="W24" s="64"/>
      <c r="X24" s="92"/>
      <c r="Y24" s="94"/>
    </row>
    <row r="25" spans="1:25">
      <c r="A25" s="100"/>
      <c r="B25" s="101"/>
      <c r="C25" s="100"/>
      <c r="D25" s="101"/>
      <c r="E25" s="105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92"/>
      <c r="Y25" s="94"/>
    </row>
    <row r="26" spans="1:25">
      <c r="A26" s="100"/>
      <c r="B26" s="101"/>
      <c r="C26" s="100"/>
      <c r="D26" s="101"/>
      <c r="E26" s="105"/>
      <c r="F26" s="80" t="s">
        <v>84</v>
      </c>
      <c r="G26" s="81"/>
      <c r="H26" s="46" t="s">
        <v>211</v>
      </c>
      <c r="I26" s="48"/>
      <c r="J26" s="46">
        <v>15</v>
      </c>
      <c r="K26" s="48"/>
      <c r="L26" s="46">
        <v>21</v>
      </c>
      <c r="M26" s="48"/>
      <c r="N26" s="46">
        <v>24</v>
      </c>
      <c r="O26" s="48"/>
      <c r="P26" s="46">
        <v>33</v>
      </c>
      <c r="Q26" s="48"/>
      <c r="R26" s="46">
        <v>33</v>
      </c>
      <c r="S26" s="48"/>
      <c r="T26" s="46" t="s">
        <v>215</v>
      </c>
      <c r="U26" s="48"/>
      <c r="V26" s="46">
        <v>90</v>
      </c>
      <c r="W26" s="48"/>
      <c r="X26" s="92"/>
      <c r="Y26" s="94"/>
    </row>
    <row r="27" spans="1:25">
      <c r="A27" s="100"/>
      <c r="B27" s="101"/>
      <c r="C27" s="100"/>
      <c r="D27" s="101"/>
      <c r="E27" s="105"/>
      <c r="F27" s="82"/>
      <c r="G27" s="83"/>
      <c r="H27" s="46" t="s">
        <v>212</v>
      </c>
      <c r="I27" s="48"/>
      <c r="J27" s="46">
        <v>15</v>
      </c>
      <c r="K27" s="48"/>
      <c r="L27" s="46">
        <v>21</v>
      </c>
      <c r="M27" s="48"/>
      <c r="N27" s="46">
        <v>24</v>
      </c>
      <c r="O27" s="48"/>
      <c r="P27" s="46">
        <v>36</v>
      </c>
      <c r="Q27" s="48"/>
      <c r="R27" s="46">
        <v>30</v>
      </c>
      <c r="S27" s="48"/>
      <c r="T27" s="46" t="s">
        <v>215</v>
      </c>
      <c r="U27" s="48"/>
      <c r="V27" s="46">
        <v>90</v>
      </c>
      <c r="W27" s="48"/>
      <c r="X27" s="89"/>
      <c r="Y27" s="91"/>
    </row>
    <row r="28" spans="1:25" ht="16.5" customHeight="1">
      <c r="A28" s="100"/>
      <c r="B28" s="101"/>
      <c r="C28" s="100"/>
      <c r="D28" s="101"/>
      <c r="E28" s="105"/>
      <c r="F28" s="80" t="s">
        <v>199</v>
      </c>
      <c r="G28" s="81"/>
      <c r="H28" s="46" t="s">
        <v>211</v>
      </c>
      <c r="I28" s="48"/>
      <c r="J28" s="46">
        <v>17</v>
      </c>
      <c r="K28" s="48"/>
      <c r="L28" s="46">
        <v>19</v>
      </c>
      <c r="M28" s="48"/>
      <c r="N28" s="46">
        <v>21</v>
      </c>
      <c r="O28" s="48"/>
      <c r="P28" s="46">
        <v>33</v>
      </c>
      <c r="Q28" s="48"/>
      <c r="R28" s="46">
        <v>27</v>
      </c>
      <c r="S28" s="48"/>
      <c r="T28" s="46" t="s">
        <v>215</v>
      </c>
      <c r="U28" s="48"/>
      <c r="V28" s="46">
        <v>81</v>
      </c>
      <c r="W28" s="48"/>
      <c r="X28" s="86" t="s">
        <v>200</v>
      </c>
      <c r="Y28" s="88"/>
    </row>
    <row r="29" spans="1:25">
      <c r="A29" s="100"/>
      <c r="B29" s="101"/>
      <c r="C29" s="100"/>
      <c r="D29" s="101"/>
      <c r="E29" s="105"/>
      <c r="F29" s="82"/>
      <c r="G29" s="83"/>
      <c r="H29" s="46" t="s">
        <v>212</v>
      </c>
      <c r="I29" s="48"/>
      <c r="J29" s="46">
        <v>17</v>
      </c>
      <c r="K29" s="48"/>
      <c r="L29" s="46">
        <v>19</v>
      </c>
      <c r="M29" s="48"/>
      <c r="N29" s="46">
        <v>21</v>
      </c>
      <c r="O29" s="48"/>
      <c r="P29" s="46">
        <v>36</v>
      </c>
      <c r="Q29" s="48"/>
      <c r="R29" s="46">
        <v>24</v>
      </c>
      <c r="S29" s="48"/>
      <c r="T29" s="46" t="s">
        <v>215</v>
      </c>
      <c r="U29" s="48"/>
      <c r="V29" s="46">
        <v>81</v>
      </c>
      <c r="W29" s="48"/>
      <c r="X29" s="92"/>
      <c r="Y29" s="94"/>
    </row>
    <row r="30" spans="1:25">
      <c r="A30" s="100"/>
      <c r="B30" s="101"/>
      <c r="C30" s="100"/>
      <c r="D30" s="101"/>
      <c r="E30" s="105"/>
      <c r="F30" s="64" t="s">
        <v>213</v>
      </c>
      <c r="G30" s="64"/>
      <c r="H30" s="64"/>
      <c r="I30" s="64"/>
      <c r="J30" s="64">
        <v>18</v>
      </c>
      <c r="K30" s="64"/>
      <c r="L30" s="64">
        <v>18</v>
      </c>
      <c r="M30" s="64"/>
      <c r="N30" s="64" t="s">
        <v>215</v>
      </c>
      <c r="O30" s="64"/>
      <c r="P30" s="64" t="s">
        <v>215</v>
      </c>
      <c r="Q30" s="64"/>
      <c r="R30" s="64">
        <v>78</v>
      </c>
      <c r="S30" s="64"/>
      <c r="T30" s="64" t="s">
        <v>215</v>
      </c>
      <c r="U30" s="64"/>
      <c r="V30" s="64">
        <v>78</v>
      </c>
      <c r="W30" s="64"/>
      <c r="X30" s="92"/>
      <c r="Y30" s="94"/>
    </row>
    <row r="31" spans="1:25">
      <c r="A31" s="100"/>
      <c r="B31" s="101"/>
      <c r="C31" s="100"/>
      <c r="D31" s="101"/>
      <c r="E31" s="105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92"/>
      <c r="Y31" s="94"/>
    </row>
    <row r="32" spans="1:25">
      <c r="A32" s="100"/>
      <c r="B32" s="101"/>
      <c r="C32" s="100"/>
      <c r="D32" s="101"/>
      <c r="E32" s="105"/>
      <c r="F32" s="64" t="s">
        <v>214</v>
      </c>
      <c r="G32" s="64"/>
      <c r="H32" s="64"/>
      <c r="I32" s="64"/>
      <c r="J32" s="64">
        <v>18</v>
      </c>
      <c r="K32" s="64"/>
      <c r="L32" s="64">
        <v>18</v>
      </c>
      <c r="M32" s="64"/>
      <c r="N32" s="64" t="s">
        <v>215</v>
      </c>
      <c r="O32" s="64"/>
      <c r="P32" s="64" t="s">
        <v>215</v>
      </c>
      <c r="Q32" s="64"/>
      <c r="R32" s="64">
        <v>57</v>
      </c>
      <c r="S32" s="64"/>
      <c r="T32" s="64">
        <v>15</v>
      </c>
      <c r="U32" s="64"/>
      <c r="V32" s="64">
        <v>72</v>
      </c>
      <c r="W32" s="64"/>
      <c r="X32" s="92"/>
      <c r="Y32" s="94"/>
    </row>
    <row r="33" spans="1:25">
      <c r="A33" s="100"/>
      <c r="B33" s="101"/>
      <c r="C33" s="100"/>
      <c r="D33" s="101"/>
      <c r="E33" s="105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92"/>
      <c r="Y33" s="94"/>
    </row>
    <row r="34" spans="1:25" ht="16.5" customHeight="1">
      <c r="A34" s="100"/>
      <c r="B34" s="101"/>
      <c r="C34" s="100"/>
      <c r="D34" s="101"/>
      <c r="E34" s="105"/>
      <c r="F34" s="80" t="s">
        <v>338</v>
      </c>
      <c r="G34" s="84"/>
      <c r="H34" s="84"/>
      <c r="I34" s="81"/>
      <c r="J34" s="80">
        <v>19</v>
      </c>
      <c r="K34" s="81"/>
      <c r="L34" s="80">
        <v>17</v>
      </c>
      <c r="M34" s="81"/>
      <c r="N34" s="80" t="s">
        <v>215</v>
      </c>
      <c r="O34" s="81"/>
      <c r="P34" s="80" t="s">
        <v>215</v>
      </c>
      <c r="Q34" s="81"/>
      <c r="R34" s="80">
        <v>60</v>
      </c>
      <c r="S34" s="81"/>
      <c r="T34" s="80">
        <v>15</v>
      </c>
      <c r="U34" s="81"/>
      <c r="V34" s="80">
        <v>75</v>
      </c>
      <c r="W34" s="81"/>
      <c r="X34" s="92"/>
      <c r="Y34" s="94"/>
    </row>
    <row r="35" spans="1:25" ht="16.5" customHeight="1">
      <c r="A35" s="100"/>
      <c r="B35" s="101"/>
      <c r="C35" s="100"/>
      <c r="D35" s="101"/>
      <c r="E35" s="105"/>
      <c r="F35" s="82"/>
      <c r="G35" s="85"/>
      <c r="H35" s="85"/>
      <c r="I35" s="83"/>
      <c r="J35" s="82"/>
      <c r="K35" s="83"/>
      <c r="L35" s="82"/>
      <c r="M35" s="83"/>
      <c r="N35" s="82"/>
      <c r="O35" s="83"/>
      <c r="P35" s="82"/>
      <c r="Q35" s="83"/>
      <c r="R35" s="82"/>
      <c r="S35" s="83"/>
      <c r="T35" s="82"/>
      <c r="U35" s="83"/>
      <c r="V35" s="82"/>
      <c r="W35" s="83"/>
      <c r="X35" s="92"/>
      <c r="Y35" s="94"/>
    </row>
    <row r="36" spans="1:25" ht="16.5" customHeight="1">
      <c r="A36" s="100"/>
      <c r="B36" s="101"/>
      <c r="C36" s="100"/>
      <c r="D36" s="101"/>
      <c r="E36" s="105"/>
      <c r="F36" s="80" t="s">
        <v>362</v>
      </c>
      <c r="G36" s="84"/>
      <c r="H36" s="84"/>
      <c r="I36" s="81"/>
      <c r="J36" s="80">
        <v>15</v>
      </c>
      <c r="K36" s="81"/>
      <c r="L36" s="80">
        <v>18</v>
      </c>
      <c r="M36" s="81"/>
      <c r="N36" s="80" t="s">
        <v>215</v>
      </c>
      <c r="O36" s="81"/>
      <c r="P36" s="80" t="s">
        <v>215</v>
      </c>
      <c r="Q36" s="81"/>
      <c r="R36" s="80">
        <v>60</v>
      </c>
      <c r="S36" s="81"/>
      <c r="T36" s="80">
        <v>15</v>
      </c>
      <c r="U36" s="81"/>
      <c r="V36" s="80">
        <v>75</v>
      </c>
      <c r="W36" s="81"/>
      <c r="X36" s="92"/>
      <c r="Y36" s="94"/>
    </row>
    <row r="37" spans="1:25">
      <c r="A37" s="100"/>
      <c r="B37" s="101"/>
      <c r="C37" s="100"/>
      <c r="D37" s="101"/>
      <c r="E37" s="105"/>
      <c r="F37" s="82"/>
      <c r="G37" s="85"/>
      <c r="H37" s="85"/>
      <c r="I37" s="83"/>
      <c r="J37" s="82"/>
      <c r="K37" s="83"/>
      <c r="L37" s="82"/>
      <c r="M37" s="83"/>
      <c r="N37" s="82"/>
      <c r="O37" s="83"/>
      <c r="P37" s="82"/>
      <c r="Q37" s="83"/>
      <c r="R37" s="82"/>
      <c r="S37" s="83"/>
      <c r="T37" s="82"/>
      <c r="U37" s="83"/>
      <c r="V37" s="82"/>
      <c r="W37" s="83"/>
      <c r="X37" s="92"/>
      <c r="Y37" s="94"/>
    </row>
    <row r="38" spans="1:25">
      <c r="A38" s="100"/>
      <c r="B38" s="101"/>
      <c r="C38" s="100"/>
      <c r="D38" s="101"/>
      <c r="E38" s="105"/>
      <c r="F38" s="80" t="s">
        <v>367</v>
      </c>
      <c r="G38" s="84"/>
      <c r="H38" s="84"/>
      <c r="I38" s="81"/>
      <c r="J38" s="80">
        <v>17</v>
      </c>
      <c r="K38" s="81"/>
      <c r="L38" s="80">
        <v>16</v>
      </c>
      <c r="M38" s="81"/>
      <c r="N38" s="80" t="s">
        <v>215</v>
      </c>
      <c r="O38" s="81"/>
      <c r="P38" s="80" t="s">
        <v>215</v>
      </c>
      <c r="Q38" s="81"/>
      <c r="R38" s="80">
        <v>60</v>
      </c>
      <c r="S38" s="81"/>
      <c r="T38" s="80">
        <v>15</v>
      </c>
      <c r="U38" s="81"/>
      <c r="V38" s="80">
        <v>75</v>
      </c>
      <c r="W38" s="81"/>
      <c r="X38" s="92"/>
      <c r="Y38" s="94"/>
    </row>
    <row r="39" spans="1:25">
      <c r="A39" s="100"/>
      <c r="B39" s="101"/>
      <c r="C39" s="100"/>
      <c r="D39" s="101"/>
      <c r="E39" s="105"/>
      <c r="F39" s="82"/>
      <c r="G39" s="85"/>
      <c r="H39" s="85"/>
      <c r="I39" s="83"/>
      <c r="J39" s="82"/>
      <c r="K39" s="83"/>
      <c r="L39" s="82"/>
      <c r="M39" s="83"/>
      <c r="N39" s="82"/>
      <c r="O39" s="83"/>
      <c r="P39" s="82"/>
      <c r="Q39" s="83"/>
      <c r="R39" s="82"/>
      <c r="S39" s="83"/>
      <c r="T39" s="82"/>
      <c r="U39" s="83"/>
      <c r="V39" s="82"/>
      <c r="W39" s="83"/>
      <c r="X39" s="92"/>
      <c r="Y39" s="94"/>
    </row>
    <row r="40" spans="1:25">
      <c r="A40" s="100"/>
      <c r="B40" s="101"/>
      <c r="C40" s="100"/>
      <c r="D40" s="101"/>
      <c r="E40" s="105"/>
      <c r="F40" s="80" t="s">
        <v>368</v>
      </c>
      <c r="G40" s="84"/>
      <c r="H40" s="84"/>
      <c r="I40" s="81"/>
      <c r="J40" s="80">
        <v>15</v>
      </c>
      <c r="K40" s="81"/>
      <c r="L40" s="80">
        <v>18</v>
      </c>
      <c r="M40" s="81"/>
      <c r="N40" s="80" t="s">
        <v>339</v>
      </c>
      <c r="O40" s="81"/>
      <c r="P40" s="80" t="s">
        <v>339</v>
      </c>
      <c r="Q40" s="81"/>
      <c r="R40" s="80">
        <v>60</v>
      </c>
      <c r="S40" s="81"/>
      <c r="T40" s="80">
        <v>15</v>
      </c>
      <c r="U40" s="81"/>
      <c r="V40" s="80">
        <v>75</v>
      </c>
      <c r="W40" s="81"/>
      <c r="X40" s="92"/>
      <c r="Y40" s="94"/>
    </row>
    <row r="41" spans="1:25">
      <c r="A41" s="100"/>
      <c r="B41" s="101"/>
      <c r="C41" s="100"/>
      <c r="D41" s="101"/>
      <c r="E41" s="105"/>
      <c r="F41" s="82"/>
      <c r="G41" s="85"/>
      <c r="H41" s="85"/>
      <c r="I41" s="83"/>
      <c r="J41" s="82"/>
      <c r="K41" s="83"/>
      <c r="L41" s="82"/>
      <c r="M41" s="83"/>
      <c r="N41" s="82"/>
      <c r="O41" s="83"/>
      <c r="P41" s="82"/>
      <c r="Q41" s="83"/>
      <c r="R41" s="82"/>
      <c r="S41" s="83"/>
      <c r="T41" s="82"/>
      <c r="U41" s="83"/>
      <c r="V41" s="82"/>
      <c r="W41" s="83"/>
      <c r="X41" s="92"/>
      <c r="Y41" s="94"/>
    </row>
    <row r="42" spans="1:25">
      <c r="A42" s="100"/>
      <c r="B42" s="101"/>
      <c r="C42" s="100"/>
      <c r="D42" s="101"/>
      <c r="E42" s="105"/>
      <c r="F42" s="80" t="s">
        <v>374</v>
      </c>
      <c r="G42" s="84"/>
      <c r="H42" s="84"/>
      <c r="I42" s="81"/>
      <c r="J42" s="80">
        <v>14</v>
      </c>
      <c r="K42" s="81"/>
      <c r="L42" s="80">
        <v>19</v>
      </c>
      <c r="M42" s="81"/>
      <c r="N42" s="80" t="s">
        <v>215</v>
      </c>
      <c r="O42" s="81"/>
      <c r="P42" s="80" t="s">
        <v>215</v>
      </c>
      <c r="Q42" s="81"/>
      <c r="R42" s="80">
        <v>60</v>
      </c>
      <c r="S42" s="81"/>
      <c r="T42" s="80">
        <v>15</v>
      </c>
      <c r="U42" s="81"/>
      <c r="V42" s="80">
        <v>75</v>
      </c>
      <c r="W42" s="81"/>
      <c r="X42" s="92"/>
      <c r="Y42" s="94"/>
    </row>
    <row r="43" spans="1:25">
      <c r="A43" s="102"/>
      <c r="B43" s="103"/>
      <c r="C43" s="102"/>
      <c r="D43" s="103"/>
      <c r="E43" s="106"/>
      <c r="F43" s="82"/>
      <c r="G43" s="85"/>
      <c r="H43" s="85"/>
      <c r="I43" s="83"/>
      <c r="J43" s="82"/>
      <c r="K43" s="83"/>
      <c r="L43" s="82"/>
      <c r="M43" s="83"/>
      <c r="N43" s="82"/>
      <c r="O43" s="83"/>
      <c r="P43" s="82"/>
      <c r="Q43" s="83"/>
      <c r="R43" s="82"/>
      <c r="S43" s="83"/>
      <c r="T43" s="82"/>
      <c r="U43" s="83"/>
      <c r="V43" s="82"/>
      <c r="W43" s="83"/>
      <c r="X43" s="89"/>
      <c r="Y43" s="91"/>
    </row>
    <row r="44" spans="1:25">
      <c r="A44" s="31"/>
      <c r="B44" s="31"/>
      <c r="C44" s="31"/>
      <c r="D44" s="31"/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22"/>
      <c r="Y44" s="22"/>
    </row>
    <row r="45" spans="1:25">
      <c r="A45" s="31"/>
      <c r="B45" s="31"/>
      <c r="C45" s="31"/>
      <c r="D45" s="31"/>
      <c r="E45" s="3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22"/>
      <c r="Y45" s="22"/>
    </row>
    <row r="46" spans="1:25">
      <c r="A46" s="31"/>
      <c r="B46" s="31"/>
      <c r="C46" s="31"/>
      <c r="D46" s="31"/>
      <c r="E46" s="3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22"/>
      <c r="Y46" s="22"/>
    </row>
    <row r="47" spans="1:25">
      <c r="A47" s="22"/>
      <c r="B47" s="22"/>
      <c r="C47" s="22"/>
      <c r="D47" s="22"/>
      <c r="E47" s="1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22"/>
      <c r="Y47" s="22"/>
    </row>
    <row r="48" spans="1:25">
      <c r="A48" s="1" t="s">
        <v>218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46" t="s">
        <v>219</v>
      </c>
      <c r="B49" s="47"/>
      <c r="C49" s="47"/>
      <c r="D49" s="47"/>
      <c r="E49" s="47"/>
      <c r="F49" s="48"/>
      <c r="G49" s="46" t="s">
        <v>220</v>
      </c>
      <c r="H49" s="47"/>
      <c r="I49" s="47"/>
      <c r="J49" s="47"/>
      <c r="K49" s="47"/>
      <c r="L49" s="48"/>
      <c r="M49" s="64" t="s">
        <v>366</v>
      </c>
      <c r="N49" s="64"/>
      <c r="O49" s="64"/>
      <c r="P49" s="64"/>
      <c r="Q49" s="64"/>
      <c r="R49" s="64"/>
      <c r="S49" s="46" t="s">
        <v>221</v>
      </c>
      <c r="T49" s="47"/>
      <c r="U49" s="47"/>
      <c r="V49" s="47"/>
      <c r="W49" s="47"/>
      <c r="X49" s="47"/>
      <c r="Y49" s="48"/>
    </row>
    <row r="50" spans="1:25" ht="16.5" customHeight="1">
      <c r="A50" s="80" t="s">
        <v>223</v>
      </c>
      <c r="B50" s="84"/>
      <c r="C50" s="84"/>
      <c r="D50" s="84"/>
      <c r="E50" s="84"/>
      <c r="F50" s="81"/>
      <c r="G50" s="80" t="s">
        <v>224</v>
      </c>
      <c r="H50" s="84"/>
      <c r="I50" s="84"/>
      <c r="J50" s="84"/>
      <c r="K50" s="84"/>
      <c r="L50" s="81"/>
      <c r="M50" s="80" t="s">
        <v>380</v>
      </c>
      <c r="N50" s="84"/>
      <c r="O50" s="84"/>
      <c r="P50" s="84"/>
      <c r="Q50" s="84"/>
      <c r="R50" s="81"/>
      <c r="S50" s="86" t="s">
        <v>391</v>
      </c>
      <c r="T50" s="87"/>
      <c r="U50" s="87"/>
      <c r="V50" s="87"/>
      <c r="W50" s="87"/>
      <c r="X50" s="87"/>
      <c r="Y50" s="88"/>
    </row>
    <row r="51" spans="1:25">
      <c r="A51" s="82"/>
      <c r="B51" s="85"/>
      <c r="C51" s="85"/>
      <c r="D51" s="85"/>
      <c r="E51" s="85"/>
      <c r="F51" s="83"/>
      <c r="G51" s="82"/>
      <c r="H51" s="85"/>
      <c r="I51" s="85"/>
      <c r="J51" s="85"/>
      <c r="K51" s="85"/>
      <c r="L51" s="83"/>
      <c r="M51" s="95"/>
      <c r="N51" s="96"/>
      <c r="O51" s="96"/>
      <c r="P51" s="96"/>
      <c r="Q51" s="96"/>
      <c r="R51" s="97"/>
      <c r="S51" s="92"/>
      <c r="T51" s="93"/>
      <c r="U51" s="93"/>
      <c r="V51" s="93"/>
      <c r="W51" s="93"/>
      <c r="X51" s="93"/>
      <c r="Y51" s="94"/>
    </row>
    <row r="52" spans="1:25">
      <c r="A52" s="80" t="s">
        <v>225</v>
      </c>
      <c r="B52" s="84"/>
      <c r="C52" s="84"/>
      <c r="D52" s="84"/>
      <c r="E52" s="84"/>
      <c r="F52" s="81"/>
      <c r="G52" s="80" t="s">
        <v>226</v>
      </c>
      <c r="H52" s="84"/>
      <c r="I52" s="84"/>
      <c r="J52" s="84"/>
      <c r="K52" s="84"/>
      <c r="L52" s="81"/>
      <c r="M52" s="95"/>
      <c r="N52" s="96"/>
      <c r="O52" s="96"/>
      <c r="P52" s="96"/>
      <c r="Q52" s="96"/>
      <c r="R52" s="97"/>
      <c r="S52" s="92"/>
      <c r="T52" s="93"/>
      <c r="U52" s="93"/>
      <c r="V52" s="93"/>
      <c r="W52" s="93"/>
      <c r="X52" s="93"/>
      <c r="Y52" s="94"/>
    </row>
    <row r="53" spans="1:25">
      <c r="A53" s="82"/>
      <c r="B53" s="85"/>
      <c r="C53" s="85"/>
      <c r="D53" s="85"/>
      <c r="E53" s="85"/>
      <c r="F53" s="83"/>
      <c r="G53" s="82"/>
      <c r="H53" s="85"/>
      <c r="I53" s="85"/>
      <c r="J53" s="85"/>
      <c r="K53" s="85"/>
      <c r="L53" s="83"/>
      <c r="M53" s="82"/>
      <c r="N53" s="85"/>
      <c r="O53" s="85"/>
      <c r="P53" s="85"/>
      <c r="Q53" s="85"/>
      <c r="R53" s="83"/>
      <c r="S53" s="89"/>
      <c r="T53" s="90"/>
      <c r="U53" s="90"/>
      <c r="V53" s="90"/>
      <c r="W53" s="90"/>
      <c r="X53" s="90"/>
      <c r="Y53" s="91"/>
    </row>
    <row r="54" spans="1:25">
      <c r="A54" s="1"/>
      <c r="B54" s="1"/>
      <c r="C54" s="1"/>
      <c r="D54" s="1"/>
      <c r="E54" s="1"/>
      <c r="X54" s="1"/>
      <c r="Y54" s="1"/>
    </row>
    <row r="55" spans="1:25">
      <c r="A55" s="1" t="s">
        <v>93</v>
      </c>
      <c r="B55" s="1"/>
      <c r="C55" s="1"/>
      <c r="D55" s="1"/>
      <c r="E55" s="1"/>
      <c r="X55" s="1"/>
      <c r="Y55" s="1"/>
    </row>
    <row r="56" spans="1:25">
      <c r="A56" s="1" t="s">
        <v>94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64" t="s">
        <v>95</v>
      </c>
      <c r="B57" s="64"/>
      <c r="C57" s="64"/>
      <c r="D57" s="64"/>
      <c r="E57" s="46" t="s">
        <v>96</v>
      </c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8"/>
    </row>
    <row r="58" spans="1:25" ht="16.5" customHeight="1">
      <c r="A58" s="64" t="s">
        <v>97</v>
      </c>
      <c r="B58" s="64"/>
      <c r="C58" s="64"/>
      <c r="D58" s="64"/>
      <c r="E58" s="80" t="s">
        <v>107</v>
      </c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1"/>
    </row>
    <row r="59" spans="1:25">
      <c r="A59" s="64"/>
      <c r="B59" s="64"/>
      <c r="C59" s="64"/>
      <c r="D59" s="64"/>
      <c r="E59" s="82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3"/>
    </row>
    <row r="60" spans="1:25" ht="16.5" customHeight="1">
      <c r="A60" s="64" t="s">
        <v>98</v>
      </c>
      <c r="B60" s="64"/>
      <c r="C60" s="64"/>
      <c r="D60" s="64"/>
      <c r="E60" s="80" t="s">
        <v>108</v>
      </c>
      <c r="F60" s="84"/>
      <c r="G60" s="84"/>
      <c r="H60" s="84"/>
      <c r="I60" s="84"/>
      <c r="J60" s="81"/>
      <c r="K60" s="86" t="s">
        <v>185</v>
      </c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</row>
    <row r="61" spans="1:25">
      <c r="A61" s="64"/>
      <c r="B61" s="64"/>
      <c r="C61" s="64"/>
      <c r="D61" s="64"/>
      <c r="E61" s="82"/>
      <c r="F61" s="85"/>
      <c r="G61" s="85"/>
      <c r="H61" s="85"/>
      <c r="I61" s="85"/>
      <c r="J61" s="83"/>
      <c r="K61" s="89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1"/>
    </row>
    <row r="62" spans="1:25" ht="16.5" customHeight="1">
      <c r="A62" s="64" t="s">
        <v>99</v>
      </c>
      <c r="B62" s="64"/>
      <c r="C62" s="64"/>
      <c r="D62" s="64"/>
      <c r="E62" s="80" t="s">
        <v>109</v>
      </c>
      <c r="F62" s="84"/>
      <c r="G62" s="84"/>
      <c r="H62" s="84"/>
      <c r="I62" s="84"/>
      <c r="J62" s="81"/>
      <c r="K62" s="86" t="s">
        <v>185</v>
      </c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8"/>
    </row>
    <row r="63" spans="1:25">
      <c r="A63" s="64"/>
      <c r="B63" s="64"/>
      <c r="C63" s="64"/>
      <c r="D63" s="64"/>
      <c r="E63" s="82"/>
      <c r="F63" s="85"/>
      <c r="G63" s="85"/>
      <c r="H63" s="85"/>
      <c r="I63" s="85"/>
      <c r="J63" s="83"/>
      <c r="K63" s="89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</row>
    <row r="64" spans="1:25" ht="16.5" customHeight="1">
      <c r="A64" s="64" t="s">
        <v>100</v>
      </c>
      <c r="B64" s="64"/>
      <c r="C64" s="64"/>
      <c r="D64" s="64"/>
      <c r="E64" s="80" t="s">
        <v>110</v>
      </c>
      <c r="F64" s="84"/>
      <c r="G64" s="84"/>
      <c r="H64" s="84"/>
      <c r="I64" s="84"/>
      <c r="J64" s="81"/>
      <c r="K64" s="86" t="s">
        <v>185</v>
      </c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8"/>
    </row>
    <row r="65" spans="1:25">
      <c r="A65" s="64"/>
      <c r="B65" s="64"/>
      <c r="C65" s="64"/>
      <c r="D65" s="64"/>
      <c r="E65" s="82"/>
      <c r="F65" s="85"/>
      <c r="G65" s="85"/>
      <c r="H65" s="85"/>
      <c r="I65" s="85"/>
      <c r="J65" s="83"/>
      <c r="K65" s="89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</row>
    <row r="66" spans="1:25" ht="16.5" customHeight="1">
      <c r="A66" s="64" t="s">
        <v>101</v>
      </c>
      <c r="B66" s="64"/>
      <c r="C66" s="64"/>
      <c r="D66" s="64"/>
      <c r="E66" s="80" t="s">
        <v>186</v>
      </c>
      <c r="F66" s="84"/>
      <c r="G66" s="84"/>
      <c r="H66" s="84"/>
      <c r="I66" s="84"/>
      <c r="J66" s="81"/>
      <c r="K66" s="86" t="s">
        <v>185</v>
      </c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8"/>
    </row>
    <row r="67" spans="1:25">
      <c r="A67" s="64"/>
      <c r="B67" s="64"/>
      <c r="C67" s="64"/>
      <c r="D67" s="64"/>
      <c r="E67" s="82"/>
      <c r="F67" s="85"/>
      <c r="G67" s="85"/>
      <c r="H67" s="85"/>
      <c r="I67" s="85"/>
      <c r="J67" s="83"/>
      <c r="K67" s="89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</row>
    <row r="68" spans="1:25" ht="16.5" customHeight="1">
      <c r="A68" s="64" t="s">
        <v>102</v>
      </c>
      <c r="B68" s="64"/>
      <c r="C68" s="64"/>
      <c r="D68" s="64"/>
      <c r="E68" s="80" t="s">
        <v>111</v>
      </c>
      <c r="F68" s="84"/>
      <c r="G68" s="84"/>
      <c r="H68" s="84"/>
      <c r="I68" s="84"/>
      <c r="J68" s="81"/>
      <c r="K68" s="86" t="s">
        <v>185</v>
      </c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8"/>
    </row>
    <row r="69" spans="1:25">
      <c r="A69" s="64"/>
      <c r="B69" s="64"/>
      <c r="C69" s="64"/>
      <c r="D69" s="64"/>
      <c r="E69" s="82"/>
      <c r="F69" s="85"/>
      <c r="G69" s="85"/>
      <c r="H69" s="85"/>
      <c r="I69" s="85"/>
      <c r="J69" s="83"/>
      <c r="K69" s="89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</row>
    <row r="70" spans="1:25" ht="16.5" customHeight="1">
      <c r="A70" s="64" t="s">
        <v>103</v>
      </c>
      <c r="B70" s="64"/>
      <c r="C70" s="64"/>
      <c r="D70" s="64"/>
      <c r="E70" s="80" t="s">
        <v>112</v>
      </c>
      <c r="F70" s="84"/>
      <c r="G70" s="84"/>
      <c r="H70" s="84"/>
      <c r="I70" s="84"/>
      <c r="J70" s="81"/>
      <c r="K70" s="86" t="s">
        <v>185</v>
      </c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8"/>
    </row>
    <row r="71" spans="1:25">
      <c r="A71" s="64"/>
      <c r="B71" s="64"/>
      <c r="C71" s="64"/>
      <c r="D71" s="64"/>
      <c r="E71" s="82"/>
      <c r="F71" s="85"/>
      <c r="G71" s="85"/>
      <c r="H71" s="85"/>
      <c r="I71" s="85"/>
      <c r="J71" s="83"/>
      <c r="K71" s="89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</row>
    <row r="72" spans="1:25" ht="16.5" customHeight="1">
      <c r="A72" s="64" t="s">
        <v>104</v>
      </c>
      <c r="B72" s="64"/>
      <c r="C72" s="64"/>
      <c r="D72" s="64"/>
      <c r="E72" s="80" t="s">
        <v>113</v>
      </c>
      <c r="F72" s="84"/>
      <c r="G72" s="84"/>
      <c r="H72" s="84"/>
      <c r="I72" s="84"/>
      <c r="J72" s="81"/>
      <c r="K72" s="86" t="s">
        <v>116</v>
      </c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8"/>
    </row>
    <row r="73" spans="1:25">
      <c r="A73" s="64"/>
      <c r="B73" s="64"/>
      <c r="C73" s="64"/>
      <c r="D73" s="64"/>
      <c r="E73" s="82"/>
      <c r="F73" s="85"/>
      <c r="G73" s="85"/>
      <c r="H73" s="85"/>
      <c r="I73" s="85"/>
      <c r="J73" s="83"/>
      <c r="K73" s="89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1"/>
    </row>
    <row r="74" spans="1:25" ht="16.5" customHeight="1">
      <c r="A74" s="64" t="s">
        <v>105</v>
      </c>
      <c r="B74" s="64"/>
      <c r="C74" s="64"/>
      <c r="D74" s="64"/>
      <c r="E74" s="80" t="s">
        <v>114</v>
      </c>
      <c r="F74" s="84"/>
      <c r="G74" s="84"/>
      <c r="H74" s="84"/>
      <c r="I74" s="84"/>
      <c r="J74" s="81"/>
      <c r="K74" s="86" t="s">
        <v>116</v>
      </c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8"/>
    </row>
    <row r="75" spans="1:25">
      <c r="A75" s="64"/>
      <c r="B75" s="64"/>
      <c r="C75" s="64"/>
      <c r="D75" s="64"/>
      <c r="E75" s="82"/>
      <c r="F75" s="85"/>
      <c r="G75" s="85"/>
      <c r="H75" s="85"/>
      <c r="I75" s="85"/>
      <c r="J75" s="83"/>
      <c r="K75" s="89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1"/>
    </row>
    <row r="76" spans="1:25" ht="16.5" customHeight="1">
      <c r="A76" s="64" t="s">
        <v>106</v>
      </c>
      <c r="B76" s="64"/>
      <c r="C76" s="64"/>
      <c r="D76" s="64"/>
      <c r="E76" s="80" t="s">
        <v>115</v>
      </c>
      <c r="F76" s="84"/>
      <c r="G76" s="84"/>
      <c r="H76" s="84"/>
      <c r="I76" s="84"/>
      <c r="J76" s="81"/>
      <c r="K76" s="86" t="s">
        <v>116</v>
      </c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8"/>
    </row>
    <row r="77" spans="1:25">
      <c r="A77" s="64"/>
      <c r="B77" s="64"/>
      <c r="C77" s="64"/>
      <c r="D77" s="64"/>
      <c r="E77" s="82"/>
      <c r="F77" s="85"/>
      <c r="G77" s="85"/>
      <c r="H77" s="85"/>
      <c r="I77" s="85"/>
      <c r="J77" s="83"/>
      <c r="K77" s="89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1"/>
    </row>
    <row r="78" spans="1:25">
      <c r="A78" s="22"/>
      <c r="B78" s="11"/>
      <c r="C78" s="11"/>
      <c r="D78" s="11"/>
      <c r="E78" s="11"/>
      <c r="F78" s="11"/>
      <c r="G78" s="11"/>
      <c r="H78" s="11"/>
      <c r="I78" s="11"/>
      <c r="J78" s="11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>
      <c r="A79" s="1"/>
      <c r="B79" s="1"/>
      <c r="C79" s="1"/>
      <c r="D79" s="1"/>
      <c r="E79" s="1"/>
      <c r="F79" s="11"/>
      <c r="G79" s="11"/>
      <c r="H79" s="11"/>
      <c r="I79" s="11"/>
      <c r="J79" s="11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1"/>
      <c r="Y79" s="1"/>
    </row>
    <row r="80" spans="1:25">
      <c r="A80" s="1" t="s">
        <v>117</v>
      </c>
      <c r="B80" s="1"/>
      <c r="C80" s="1"/>
      <c r="D80" s="1"/>
      <c r="E80" s="1"/>
      <c r="F80" s="11"/>
      <c r="G80" s="11"/>
      <c r="H80" s="11"/>
      <c r="I80" s="11"/>
      <c r="J80" s="11"/>
      <c r="K80" s="28"/>
      <c r="L80" s="28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1"/>
      <c r="Y80" s="1"/>
    </row>
    <row r="81" spans="1:25">
      <c r="A81" s="80" t="s">
        <v>118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1"/>
      <c r="O81" s="107" t="s">
        <v>23</v>
      </c>
      <c r="P81" s="107" t="s">
        <v>2</v>
      </c>
      <c r="Q81" s="107" t="s">
        <v>56</v>
      </c>
      <c r="R81" s="107" t="s">
        <v>57</v>
      </c>
      <c r="S81" s="107" t="s">
        <v>58</v>
      </c>
      <c r="T81" s="107" t="s">
        <v>59</v>
      </c>
      <c r="U81" s="107" t="s">
        <v>60</v>
      </c>
      <c r="V81" s="107" t="s">
        <v>61</v>
      </c>
      <c r="W81" s="107" t="s">
        <v>62</v>
      </c>
      <c r="X81" s="107" t="s">
        <v>63</v>
      </c>
      <c r="Y81" s="93"/>
    </row>
    <row r="82" spans="1:25">
      <c r="A82" s="82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3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93"/>
    </row>
    <row r="83" spans="1:25">
      <c r="A83" s="46" t="s">
        <v>420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8"/>
      <c r="O83" s="8">
        <v>5</v>
      </c>
      <c r="P83" s="8">
        <v>5</v>
      </c>
      <c r="Q83" s="8">
        <v>5</v>
      </c>
      <c r="R83" s="8">
        <v>5</v>
      </c>
      <c r="S83" s="8">
        <v>5</v>
      </c>
      <c r="T83" s="8">
        <v>5</v>
      </c>
      <c r="U83" s="8">
        <v>10</v>
      </c>
      <c r="V83" s="8"/>
      <c r="W83" s="8"/>
      <c r="X83" s="8">
        <v>5</v>
      </c>
      <c r="Y83" s="24"/>
    </row>
    <row r="84" spans="1:25">
      <c r="A84" s="46" t="s">
        <v>419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8"/>
      <c r="O84" s="8">
        <v>5</v>
      </c>
      <c r="P84" s="8">
        <v>5</v>
      </c>
      <c r="Q84" s="8">
        <v>5</v>
      </c>
      <c r="R84" s="8"/>
      <c r="S84" s="8"/>
      <c r="T84" s="8">
        <v>10</v>
      </c>
      <c r="U84" s="8"/>
      <c r="V84" s="8">
        <v>10</v>
      </c>
      <c r="W84" s="8"/>
      <c r="X84" s="8">
        <v>5</v>
      </c>
      <c r="Y84" s="24"/>
    </row>
    <row r="85" spans="1:25">
      <c r="A85" s="46" t="s">
        <v>424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8"/>
      <c r="O85" s="8">
        <v>5</v>
      </c>
      <c r="P85" s="8"/>
      <c r="Q85" s="8">
        <v>5</v>
      </c>
      <c r="R85" s="8">
        <v>5</v>
      </c>
      <c r="S85" s="8">
        <v>5</v>
      </c>
      <c r="T85" s="8">
        <v>10</v>
      </c>
      <c r="U85" s="8">
        <v>5</v>
      </c>
      <c r="V85" s="8"/>
      <c r="W85" s="8"/>
      <c r="X85" s="8">
        <v>5</v>
      </c>
      <c r="Y85" s="24"/>
    </row>
    <row r="86" spans="1:25">
      <c r="A86" s="46" t="s">
        <v>421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8"/>
      <c r="O86" s="9"/>
      <c r="P86" s="9"/>
      <c r="Q86" s="9"/>
      <c r="R86" s="9"/>
      <c r="S86" s="9"/>
      <c r="T86" s="8"/>
      <c r="U86" s="8"/>
      <c r="V86" s="8">
        <v>10</v>
      </c>
      <c r="W86" s="8"/>
      <c r="X86" s="8"/>
      <c r="Y86" s="24"/>
    </row>
    <row r="87" spans="1:25">
      <c r="A87" s="46" t="s">
        <v>437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8"/>
      <c r="O87" s="8"/>
      <c r="P87" s="8">
        <v>5</v>
      </c>
      <c r="Q87" s="8"/>
      <c r="R87" s="8">
        <v>5</v>
      </c>
      <c r="S87" s="8">
        <v>5</v>
      </c>
      <c r="T87" s="8">
        <v>5</v>
      </c>
      <c r="U87" s="8">
        <v>5</v>
      </c>
      <c r="V87" s="8">
        <v>5</v>
      </c>
      <c r="W87" s="8"/>
      <c r="X87" s="8">
        <v>5</v>
      </c>
      <c r="Y87" s="24"/>
    </row>
    <row r="88" spans="1:25">
      <c r="A88" s="46" t="s">
        <v>119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8"/>
      <c r="O88" s="8">
        <v>5</v>
      </c>
      <c r="P88" s="8">
        <v>5</v>
      </c>
      <c r="Q88" s="8">
        <v>5</v>
      </c>
      <c r="R88" s="8">
        <v>5</v>
      </c>
      <c r="S88" s="8">
        <v>5</v>
      </c>
      <c r="T88" s="8">
        <v>10</v>
      </c>
      <c r="U88" s="8">
        <v>10</v>
      </c>
      <c r="V88" s="8"/>
      <c r="W88" s="8"/>
      <c r="X88" s="8">
        <v>5</v>
      </c>
      <c r="Y88" s="24"/>
    </row>
    <row r="89" spans="1:25">
      <c r="A89" s="46" t="s">
        <v>120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8"/>
      <c r="O89" s="8"/>
      <c r="P89" s="8"/>
      <c r="Q89" s="8"/>
      <c r="R89" s="8"/>
      <c r="S89" s="8"/>
      <c r="T89" s="8"/>
      <c r="U89" s="8">
        <v>5</v>
      </c>
      <c r="V89" s="8">
        <v>10</v>
      </c>
      <c r="W89" s="8">
        <v>5</v>
      </c>
      <c r="X89" s="8">
        <v>5</v>
      </c>
      <c r="Y89" s="24"/>
    </row>
    <row r="90" spans="1:25">
      <c r="A90" s="46" t="s">
        <v>422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8"/>
      <c r="O90" s="8"/>
      <c r="P90" s="8"/>
      <c r="Q90" s="8"/>
      <c r="R90" s="8"/>
      <c r="S90" s="8"/>
      <c r="T90" s="8"/>
      <c r="U90" s="8"/>
      <c r="V90" s="8"/>
      <c r="W90" s="8">
        <v>10</v>
      </c>
      <c r="X90" s="8">
        <v>5</v>
      </c>
      <c r="Y90" s="24"/>
    </row>
    <row r="91" spans="1:25">
      <c r="A91" s="46" t="s">
        <v>423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8"/>
      <c r="O91" s="8"/>
      <c r="P91" s="8"/>
      <c r="Q91" s="8"/>
      <c r="R91" s="8"/>
      <c r="S91" s="8"/>
      <c r="T91" s="8"/>
      <c r="U91" s="8">
        <v>5</v>
      </c>
      <c r="V91" s="8">
        <v>5</v>
      </c>
      <c r="W91" s="8">
        <v>5</v>
      </c>
      <c r="X91" s="8">
        <f>SUM(X81:X90)</f>
        <v>35</v>
      </c>
      <c r="Y91" s="24"/>
    </row>
    <row r="92" spans="1:25">
      <c r="A92" s="46" t="s">
        <v>121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8"/>
      <c r="O92" s="8"/>
      <c r="P92" s="8"/>
      <c r="Q92" s="8"/>
      <c r="R92" s="8"/>
      <c r="S92" s="8"/>
      <c r="T92" s="8"/>
      <c r="U92" s="8"/>
      <c r="V92" s="8"/>
      <c r="W92" s="8">
        <v>10</v>
      </c>
      <c r="X92" s="33">
        <v>10</v>
      </c>
      <c r="Y92" s="24"/>
    </row>
    <row r="93" spans="1:25">
      <c r="A93" s="46" t="s">
        <v>187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8"/>
      <c r="O93" s="33">
        <v>5</v>
      </c>
      <c r="P93" s="33">
        <v>5</v>
      </c>
      <c r="Q93" s="33">
        <v>5</v>
      </c>
      <c r="R93" s="33">
        <v>5</v>
      </c>
      <c r="S93" s="33">
        <v>5</v>
      </c>
      <c r="T93" s="33">
        <v>10</v>
      </c>
      <c r="U93" s="33">
        <v>10</v>
      </c>
      <c r="V93" s="33">
        <v>10</v>
      </c>
      <c r="W93" s="33">
        <v>10</v>
      </c>
      <c r="X93" s="34">
        <v>10</v>
      </c>
      <c r="Y93" s="1"/>
    </row>
    <row r="94" spans="1:25">
      <c r="A94" s="1"/>
      <c r="B94" s="1"/>
      <c r="C94" s="1"/>
      <c r="D94" s="1"/>
      <c r="E94" s="1"/>
      <c r="F94" s="11"/>
      <c r="G94" s="11"/>
      <c r="H94" s="11"/>
      <c r="I94" s="11"/>
      <c r="J94" s="11"/>
      <c r="K94" s="11"/>
      <c r="L94" s="11"/>
      <c r="M94" s="11"/>
      <c r="N94" s="11"/>
      <c r="Y94" s="1"/>
    </row>
    <row r="95" spans="1:25">
      <c r="A95" s="1"/>
      <c r="B95" s="1"/>
      <c r="C95" s="1"/>
      <c r="D95" s="1"/>
      <c r="E95" s="1"/>
      <c r="F95" s="11"/>
      <c r="G95" s="11"/>
      <c r="H95" s="11"/>
      <c r="I95" s="11"/>
      <c r="J95" s="11"/>
      <c r="K95" s="11"/>
      <c r="L95" s="11"/>
      <c r="M95" s="11"/>
      <c r="N95" s="1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 t="s">
        <v>122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 t="s">
        <v>425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6.5" customHeight="1">
      <c r="A100" s="64" t="s">
        <v>230</v>
      </c>
      <c r="B100" s="64"/>
      <c r="C100" s="80" t="s">
        <v>123</v>
      </c>
      <c r="D100" s="84"/>
      <c r="E100" s="81"/>
      <c r="F100" s="80" t="s">
        <v>124</v>
      </c>
      <c r="G100" s="84"/>
      <c r="H100" s="84"/>
      <c r="I100" s="84"/>
      <c r="J100" s="84"/>
      <c r="K100" s="84"/>
      <c r="L100" s="84"/>
      <c r="M100" s="84"/>
      <c r="N100" s="81"/>
      <c r="O100" s="108" t="s">
        <v>137</v>
      </c>
      <c r="P100" s="108" t="s">
        <v>23</v>
      </c>
      <c r="Q100" s="108" t="s">
        <v>39</v>
      </c>
      <c r="R100" s="108" t="s">
        <v>56</v>
      </c>
      <c r="S100" s="108" t="s">
        <v>57</v>
      </c>
      <c r="T100" s="108" t="s">
        <v>58</v>
      </c>
      <c r="U100" s="108" t="s">
        <v>59</v>
      </c>
      <c r="V100" s="108" t="s">
        <v>60</v>
      </c>
      <c r="W100" s="108" t="s">
        <v>61</v>
      </c>
      <c r="X100" s="108" t="s">
        <v>62</v>
      </c>
      <c r="Y100" s="108" t="s">
        <v>63</v>
      </c>
    </row>
    <row r="101" spans="1:25">
      <c r="A101" s="64"/>
      <c r="B101" s="64"/>
      <c r="C101" s="82"/>
      <c r="D101" s="85"/>
      <c r="E101" s="83"/>
      <c r="F101" s="82"/>
      <c r="G101" s="85"/>
      <c r="H101" s="85"/>
      <c r="I101" s="85"/>
      <c r="J101" s="85"/>
      <c r="K101" s="85"/>
      <c r="L101" s="85"/>
      <c r="M101" s="85"/>
      <c r="N101" s="83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</row>
    <row r="102" spans="1:25" ht="16.5" customHeight="1">
      <c r="A102" s="107" t="s">
        <v>239</v>
      </c>
      <c r="B102" s="107"/>
      <c r="C102" s="86" t="s">
        <v>227</v>
      </c>
      <c r="D102" s="87"/>
      <c r="E102" s="88"/>
      <c r="F102" s="46" t="s">
        <v>24</v>
      </c>
      <c r="G102" s="47"/>
      <c r="H102" s="47"/>
      <c r="I102" s="47"/>
      <c r="J102" s="47"/>
      <c r="K102" s="47"/>
      <c r="L102" s="47"/>
      <c r="M102" s="47"/>
      <c r="N102" s="48"/>
      <c r="O102" s="25">
        <v>3</v>
      </c>
      <c r="P102" s="14">
        <v>4</v>
      </c>
      <c r="Q102" s="14">
        <v>2</v>
      </c>
      <c r="R102" s="14"/>
      <c r="S102" s="14">
        <v>3</v>
      </c>
      <c r="T102" s="14">
        <v>3</v>
      </c>
      <c r="U102" s="14"/>
      <c r="V102" s="14"/>
      <c r="W102" s="14"/>
      <c r="X102" s="14"/>
      <c r="Y102" s="14"/>
    </row>
    <row r="103" spans="1:25">
      <c r="A103" s="107"/>
      <c r="B103" s="107"/>
      <c r="C103" s="92"/>
      <c r="D103" s="93"/>
      <c r="E103" s="94"/>
      <c r="F103" s="46" t="s">
        <v>25</v>
      </c>
      <c r="G103" s="47"/>
      <c r="H103" s="47"/>
      <c r="I103" s="47"/>
      <c r="J103" s="47"/>
      <c r="K103" s="47"/>
      <c r="L103" s="47"/>
      <c r="M103" s="47"/>
      <c r="N103" s="48"/>
      <c r="O103" s="25">
        <v>3</v>
      </c>
      <c r="P103" s="14">
        <v>3</v>
      </c>
      <c r="Q103" s="14">
        <v>2</v>
      </c>
      <c r="R103" s="14"/>
      <c r="S103" s="14">
        <v>4</v>
      </c>
      <c r="T103" s="14">
        <v>3</v>
      </c>
      <c r="U103" s="14"/>
      <c r="V103" s="14"/>
      <c r="W103" s="14"/>
      <c r="X103" s="14"/>
      <c r="Y103" s="14"/>
    </row>
    <row r="104" spans="1:25">
      <c r="A104" s="107"/>
      <c r="B104" s="107"/>
      <c r="C104" s="89"/>
      <c r="D104" s="90"/>
      <c r="E104" s="91"/>
      <c r="F104" s="46" t="s">
        <v>26</v>
      </c>
      <c r="G104" s="47"/>
      <c r="H104" s="47"/>
      <c r="I104" s="47"/>
      <c r="J104" s="47"/>
      <c r="K104" s="47"/>
      <c r="L104" s="47"/>
      <c r="M104" s="47"/>
      <c r="N104" s="48"/>
      <c r="O104" s="25">
        <v>3</v>
      </c>
      <c r="P104" s="14">
        <v>4</v>
      </c>
      <c r="Q104" s="14">
        <v>2</v>
      </c>
      <c r="R104" s="14">
        <v>3</v>
      </c>
      <c r="S104" s="14">
        <v>1</v>
      </c>
      <c r="T104" s="14"/>
      <c r="U104" s="14"/>
      <c r="V104" s="14"/>
      <c r="W104" s="14"/>
      <c r="X104" s="14"/>
      <c r="Y104" s="14"/>
    </row>
    <row r="105" spans="1:25" ht="16.5" customHeight="1">
      <c r="A105" s="107"/>
      <c r="B105" s="107"/>
      <c r="C105" s="86" t="s">
        <v>228</v>
      </c>
      <c r="D105" s="87"/>
      <c r="E105" s="88"/>
      <c r="F105" s="46" t="s">
        <v>126</v>
      </c>
      <c r="G105" s="47"/>
      <c r="H105" s="47"/>
      <c r="I105" s="47"/>
      <c r="J105" s="47"/>
      <c r="K105" s="47"/>
      <c r="L105" s="47"/>
      <c r="M105" s="47"/>
      <c r="N105" s="48"/>
      <c r="O105" s="25">
        <v>3</v>
      </c>
      <c r="P105" s="14">
        <v>4</v>
      </c>
      <c r="Q105" s="14">
        <v>4</v>
      </c>
      <c r="R105" s="14"/>
      <c r="S105" s="14"/>
      <c r="T105" s="14">
        <v>4</v>
      </c>
      <c r="U105" s="14"/>
      <c r="V105" s="14"/>
      <c r="W105" s="14"/>
      <c r="X105" s="14">
        <v>2</v>
      </c>
      <c r="Y105" s="14"/>
    </row>
    <row r="106" spans="1:25">
      <c r="A106" s="107"/>
      <c r="B106" s="107"/>
      <c r="C106" s="92"/>
      <c r="D106" s="93"/>
      <c r="E106" s="94"/>
      <c r="F106" s="46" t="s">
        <v>125</v>
      </c>
      <c r="G106" s="47"/>
      <c r="H106" s="47"/>
      <c r="I106" s="47"/>
      <c r="J106" s="47"/>
      <c r="K106" s="47"/>
      <c r="L106" s="47"/>
      <c r="M106" s="47"/>
      <c r="N106" s="48"/>
      <c r="O106" s="25">
        <v>3</v>
      </c>
      <c r="P106" s="14">
        <v>5</v>
      </c>
      <c r="Q106" s="14">
        <v>4</v>
      </c>
      <c r="R106" s="14"/>
      <c r="S106" s="14"/>
      <c r="T106" s="14">
        <v>4</v>
      </c>
      <c r="U106" s="14"/>
      <c r="V106" s="14"/>
      <c r="W106" s="14">
        <v>1</v>
      </c>
      <c r="X106" s="14"/>
      <c r="Y106" s="14"/>
    </row>
    <row r="107" spans="1:25">
      <c r="A107" s="107"/>
      <c r="B107" s="107"/>
      <c r="C107" s="92"/>
      <c r="D107" s="93"/>
      <c r="E107" s="94"/>
      <c r="F107" s="46" t="s">
        <v>29</v>
      </c>
      <c r="G107" s="47"/>
      <c r="H107" s="47"/>
      <c r="I107" s="47"/>
      <c r="J107" s="47"/>
      <c r="K107" s="47"/>
      <c r="L107" s="47"/>
      <c r="M107" s="47"/>
      <c r="N107" s="48"/>
      <c r="O107" s="25">
        <v>3</v>
      </c>
      <c r="P107" s="14">
        <v>4</v>
      </c>
      <c r="Q107" s="14">
        <v>2</v>
      </c>
      <c r="R107" s="14">
        <v>4</v>
      </c>
      <c r="S107" s="14"/>
      <c r="T107" s="14"/>
      <c r="U107" s="14"/>
      <c r="V107" s="14"/>
      <c r="W107" s="14"/>
      <c r="X107" s="14"/>
      <c r="Y107" s="14">
        <v>2</v>
      </c>
    </row>
    <row r="108" spans="1:25">
      <c r="A108" s="107"/>
      <c r="B108" s="107"/>
      <c r="C108" s="89"/>
      <c r="D108" s="90"/>
      <c r="E108" s="91"/>
      <c r="F108" s="46" t="s">
        <v>28</v>
      </c>
      <c r="G108" s="47"/>
      <c r="H108" s="47"/>
      <c r="I108" s="47"/>
      <c r="J108" s="47"/>
      <c r="K108" s="47"/>
      <c r="L108" s="47"/>
      <c r="M108" s="47"/>
      <c r="N108" s="48"/>
      <c r="O108" s="25">
        <v>3</v>
      </c>
      <c r="P108" s="14">
        <v>4</v>
      </c>
      <c r="Q108" s="14">
        <v>2</v>
      </c>
      <c r="R108" s="14">
        <v>4</v>
      </c>
      <c r="S108" s="14"/>
      <c r="T108" s="14"/>
      <c r="U108" s="14"/>
      <c r="V108" s="14"/>
      <c r="W108" s="14">
        <v>1</v>
      </c>
      <c r="X108" s="14">
        <v>1</v>
      </c>
      <c r="Y108" s="14"/>
    </row>
    <row r="109" spans="1:25" ht="16.5" customHeight="1">
      <c r="A109" s="107"/>
      <c r="B109" s="107"/>
      <c r="C109" s="86" t="s">
        <v>229</v>
      </c>
      <c r="D109" s="87"/>
      <c r="E109" s="88"/>
      <c r="F109" s="46" t="s">
        <v>127</v>
      </c>
      <c r="G109" s="47"/>
      <c r="H109" s="47"/>
      <c r="I109" s="47"/>
      <c r="J109" s="47"/>
      <c r="K109" s="47"/>
      <c r="L109" s="47"/>
      <c r="M109" s="47"/>
      <c r="N109" s="48"/>
      <c r="O109" s="25">
        <v>2</v>
      </c>
      <c r="P109" s="14">
        <v>3</v>
      </c>
      <c r="Q109" s="14"/>
      <c r="R109" s="14">
        <v>1</v>
      </c>
      <c r="S109" s="14"/>
      <c r="T109" s="14">
        <v>6</v>
      </c>
      <c r="U109" s="14"/>
      <c r="V109" s="14"/>
      <c r="W109" s="14"/>
      <c r="X109" s="14"/>
      <c r="Y109" s="14"/>
    </row>
    <row r="110" spans="1:25">
      <c r="A110" s="107"/>
      <c r="B110" s="107"/>
      <c r="C110" s="92"/>
      <c r="D110" s="93"/>
      <c r="E110" s="94"/>
      <c r="F110" s="46" t="s">
        <v>128</v>
      </c>
      <c r="G110" s="47"/>
      <c r="H110" s="47"/>
      <c r="I110" s="47"/>
      <c r="J110" s="47"/>
      <c r="K110" s="47"/>
      <c r="L110" s="47"/>
      <c r="M110" s="47"/>
      <c r="N110" s="48"/>
      <c r="O110" s="25">
        <v>1</v>
      </c>
      <c r="P110" s="14">
        <v>3</v>
      </c>
      <c r="Q110" s="14"/>
      <c r="R110" s="14"/>
      <c r="S110" s="14"/>
      <c r="T110" s="14"/>
      <c r="U110" s="14">
        <v>4</v>
      </c>
      <c r="V110" s="14">
        <v>3</v>
      </c>
      <c r="W110" s="14"/>
      <c r="X110" s="14"/>
      <c r="Y110" s="14"/>
    </row>
    <row r="111" spans="1:25">
      <c r="A111" s="107"/>
      <c r="B111" s="107"/>
      <c r="C111" s="92"/>
      <c r="D111" s="93"/>
      <c r="E111" s="94"/>
      <c r="F111" s="46" t="s">
        <v>129</v>
      </c>
      <c r="G111" s="47"/>
      <c r="H111" s="47"/>
      <c r="I111" s="47"/>
      <c r="J111" s="47"/>
      <c r="K111" s="47"/>
      <c r="L111" s="47"/>
      <c r="M111" s="47"/>
      <c r="N111" s="48"/>
      <c r="O111" s="25">
        <v>2</v>
      </c>
      <c r="P111" s="14">
        <v>3</v>
      </c>
      <c r="Q111" s="14"/>
      <c r="R111" s="14">
        <v>1</v>
      </c>
      <c r="S111" s="14"/>
      <c r="T111" s="14">
        <v>6</v>
      </c>
      <c r="U111" s="14"/>
      <c r="V111" s="14"/>
      <c r="W111" s="14"/>
      <c r="X111" s="14"/>
      <c r="Y111" s="14"/>
    </row>
    <row r="112" spans="1:25">
      <c r="A112" s="107"/>
      <c r="B112" s="107"/>
      <c r="C112" s="92"/>
      <c r="D112" s="93"/>
      <c r="E112" s="94"/>
      <c r="F112" s="46" t="s">
        <v>130</v>
      </c>
      <c r="G112" s="47"/>
      <c r="H112" s="47"/>
      <c r="I112" s="47"/>
      <c r="J112" s="47"/>
      <c r="K112" s="47"/>
      <c r="L112" s="47"/>
      <c r="M112" s="47"/>
      <c r="N112" s="48"/>
      <c r="O112" s="25">
        <v>1</v>
      </c>
      <c r="P112" s="14">
        <v>3</v>
      </c>
      <c r="Q112" s="14"/>
      <c r="R112" s="14"/>
      <c r="S112" s="14"/>
      <c r="T112" s="14"/>
      <c r="U112" s="14">
        <v>4</v>
      </c>
      <c r="V112" s="14">
        <v>3</v>
      </c>
      <c r="W112" s="14"/>
      <c r="X112" s="14"/>
      <c r="Y112" s="14"/>
    </row>
    <row r="113" spans="1:25">
      <c r="A113" s="107"/>
      <c r="B113" s="107"/>
      <c r="C113" s="92"/>
      <c r="D113" s="93"/>
      <c r="E113" s="94"/>
      <c r="F113" s="46" t="s">
        <v>131</v>
      </c>
      <c r="G113" s="47"/>
      <c r="H113" s="47"/>
      <c r="I113" s="47"/>
      <c r="J113" s="47"/>
      <c r="K113" s="47"/>
      <c r="L113" s="47"/>
      <c r="M113" s="47"/>
      <c r="N113" s="48"/>
      <c r="O113" s="25">
        <v>2</v>
      </c>
      <c r="P113" s="14">
        <v>4</v>
      </c>
      <c r="Q113" s="14"/>
      <c r="R113" s="14"/>
      <c r="S113" s="14"/>
      <c r="T113" s="14">
        <v>6</v>
      </c>
      <c r="U113" s="14"/>
      <c r="V113" s="14"/>
      <c r="W113" s="14"/>
      <c r="X113" s="14"/>
      <c r="Y113" s="14"/>
    </row>
    <row r="114" spans="1:25">
      <c r="A114" s="107"/>
      <c r="B114" s="107"/>
      <c r="C114" s="89"/>
      <c r="D114" s="90"/>
      <c r="E114" s="91"/>
      <c r="F114" s="46" t="s">
        <v>132</v>
      </c>
      <c r="G114" s="47"/>
      <c r="H114" s="47"/>
      <c r="I114" s="47"/>
      <c r="J114" s="47"/>
      <c r="K114" s="47"/>
      <c r="L114" s="47"/>
      <c r="M114" s="47"/>
      <c r="N114" s="48"/>
      <c r="O114" s="25">
        <v>1</v>
      </c>
      <c r="P114" s="13">
        <v>3</v>
      </c>
      <c r="Q114" s="13"/>
      <c r="R114" s="13"/>
      <c r="S114" s="13"/>
      <c r="T114" s="13"/>
      <c r="U114" s="13">
        <v>4</v>
      </c>
      <c r="V114" s="13">
        <v>3</v>
      </c>
      <c r="W114" s="13"/>
      <c r="X114" s="13"/>
      <c r="Y114" s="13"/>
    </row>
    <row r="115" spans="1:25" ht="16.5" customHeight="1">
      <c r="A115" s="107" t="s">
        <v>231</v>
      </c>
      <c r="B115" s="107"/>
      <c r="C115" s="86" t="s">
        <v>227</v>
      </c>
      <c r="D115" s="87"/>
      <c r="E115" s="88"/>
      <c r="F115" s="46" t="s">
        <v>232</v>
      </c>
      <c r="G115" s="47"/>
      <c r="H115" s="47"/>
      <c r="I115" s="47"/>
      <c r="J115" s="47"/>
      <c r="K115" s="47"/>
      <c r="L115" s="47"/>
      <c r="M115" s="47"/>
      <c r="N115" s="48"/>
      <c r="O115" s="25">
        <v>3</v>
      </c>
      <c r="P115" s="14">
        <v>4</v>
      </c>
      <c r="Q115" s="14">
        <v>2</v>
      </c>
      <c r="R115" s="14"/>
      <c r="S115" s="14">
        <v>3</v>
      </c>
      <c r="T115" s="14">
        <v>3</v>
      </c>
      <c r="U115" s="14"/>
      <c r="V115" s="14"/>
      <c r="W115" s="14"/>
      <c r="X115" s="14"/>
      <c r="Y115" s="14"/>
    </row>
    <row r="116" spans="1:25">
      <c r="A116" s="107"/>
      <c r="B116" s="107"/>
      <c r="C116" s="89"/>
      <c r="D116" s="90"/>
      <c r="E116" s="91"/>
      <c r="F116" s="46" t="s">
        <v>26</v>
      </c>
      <c r="G116" s="47"/>
      <c r="H116" s="47"/>
      <c r="I116" s="47"/>
      <c r="J116" s="47"/>
      <c r="K116" s="47"/>
      <c r="L116" s="47"/>
      <c r="M116" s="47"/>
      <c r="N116" s="48"/>
      <c r="O116" s="25">
        <v>3</v>
      </c>
      <c r="P116" s="14">
        <v>4</v>
      </c>
      <c r="Q116" s="14">
        <v>2</v>
      </c>
      <c r="R116" s="14">
        <v>3</v>
      </c>
      <c r="S116" s="14">
        <v>1</v>
      </c>
      <c r="T116" s="14"/>
      <c r="U116" s="14"/>
      <c r="V116" s="14"/>
      <c r="W116" s="14"/>
      <c r="X116" s="14"/>
      <c r="Y116" s="14"/>
    </row>
    <row r="117" spans="1:25" ht="16.5" customHeight="1">
      <c r="A117" s="107"/>
      <c r="B117" s="107"/>
      <c r="C117" s="86" t="s">
        <v>228</v>
      </c>
      <c r="D117" s="87"/>
      <c r="E117" s="88"/>
      <c r="F117" s="46" t="s">
        <v>126</v>
      </c>
      <c r="G117" s="47"/>
      <c r="H117" s="47"/>
      <c r="I117" s="47"/>
      <c r="J117" s="47"/>
      <c r="K117" s="47"/>
      <c r="L117" s="47"/>
      <c r="M117" s="47"/>
      <c r="N117" s="48"/>
      <c r="O117" s="25">
        <v>3</v>
      </c>
      <c r="P117" s="14">
        <v>4</v>
      </c>
      <c r="Q117" s="14">
        <v>4</v>
      </c>
      <c r="R117" s="14"/>
      <c r="S117" s="14"/>
      <c r="T117" s="14">
        <v>4</v>
      </c>
      <c r="U117" s="14"/>
      <c r="V117" s="14"/>
      <c r="W117" s="14"/>
      <c r="X117" s="14">
        <v>2</v>
      </c>
      <c r="Y117" s="14"/>
    </row>
    <row r="118" spans="1:25">
      <c r="A118" s="107"/>
      <c r="B118" s="107"/>
      <c r="C118" s="92"/>
      <c r="D118" s="93"/>
      <c r="E118" s="94"/>
      <c r="F118" s="46" t="s">
        <v>125</v>
      </c>
      <c r="G118" s="47"/>
      <c r="H118" s="47"/>
      <c r="I118" s="47"/>
      <c r="J118" s="47"/>
      <c r="K118" s="47"/>
      <c r="L118" s="47"/>
      <c r="M118" s="47"/>
      <c r="N118" s="48"/>
      <c r="O118" s="25">
        <v>3</v>
      </c>
      <c r="P118" s="14">
        <v>5</v>
      </c>
      <c r="Q118" s="14">
        <v>4</v>
      </c>
      <c r="R118" s="14"/>
      <c r="S118" s="14"/>
      <c r="T118" s="14">
        <v>4</v>
      </c>
      <c r="U118" s="14"/>
      <c r="V118" s="14"/>
      <c r="W118" s="14">
        <v>1</v>
      </c>
      <c r="X118" s="14"/>
      <c r="Y118" s="14"/>
    </row>
    <row r="119" spans="1:25">
      <c r="A119" s="107"/>
      <c r="B119" s="107"/>
      <c r="C119" s="92"/>
      <c r="D119" s="93"/>
      <c r="E119" s="94"/>
      <c r="F119" s="46" t="s">
        <v>29</v>
      </c>
      <c r="G119" s="47"/>
      <c r="H119" s="47"/>
      <c r="I119" s="47"/>
      <c r="J119" s="47"/>
      <c r="K119" s="47"/>
      <c r="L119" s="47"/>
      <c r="M119" s="47"/>
      <c r="N119" s="48"/>
      <c r="O119" s="25">
        <v>3</v>
      </c>
      <c r="P119" s="14">
        <v>4</v>
      </c>
      <c r="Q119" s="14">
        <v>2</v>
      </c>
      <c r="R119" s="14">
        <v>4</v>
      </c>
      <c r="S119" s="14"/>
      <c r="T119" s="14"/>
      <c r="U119" s="14"/>
      <c r="V119" s="14"/>
      <c r="W119" s="14"/>
      <c r="X119" s="14"/>
      <c r="Y119" s="14">
        <v>2</v>
      </c>
    </row>
    <row r="120" spans="1:25">
      <c r="A120" s="107"/>
      <c r="B120" s="107"/>
      <c r="C120" s="89"/>
      <c r="D120" s="90"/>
      <c r="E120" s="91"/>
      <c r="F120" s="46" t="s">
        <v>28</v>
      </c>
      <c r="G120" s="47"/>
      <c r="H120" s="47"/>
      <c r="I120" s="47"/>
      <c r="J120" s="47"/>
      <c r="K120" s="47"/>
      <c r="L120" s="47"/>
      <c r="M120" s="47"/>
      <c r="N120" s="48"/>
      <c r="O120" s="25">
        <v>3</v>
      </c>
      <c r="P120" s="14">
        <v>4</v>
      </c>
      <c r="Q120" s="14">
        <v>2</v>
      </c>
      <c r="R120" s="14">
        <v>4</v>
      </c>
      <c r="S120" s="14"/>
      <c r="T120" s="14"/>
      <c r="U120" s="14"/>
      <c r="V120" s="14"/>
      <c r="W120" s="14">
        <v>1</v>
      </c>
      <c r="X120" s="14">
        <v>1</v>
      </c>
      <c r="Y120" s="14"/>
    </row>
    <row r="121" spans="1:25" ht="16.5" customHeight="1">
      <c r="A121" s="107"/>
      <c r="B121" s="107"/>
      <c r="C121" s="86" t="s">
        <v>229</v>
      </c>
      <c r="D121" s="87"/>
      <c r="E121" s="88"/>
      <c r="F121" s="46" t="s">
        <v>127</v>
      </c>
      <c r="G121" s="47"/>
      <c r="H121" s="47"/>
      <c r="I121" s="47"/>
      <c r="J121" s="47"/>
      <c r="K121" s="47"/>
      <c r="L121" s="47"/>
      <c r="M121" s="47"/>
      <c r="N121" s="48"/>
      <c r="O121" s="25">
        <v>2</v>
      </c>
      <c r="P121" s="14">
        <v>3</v>
      </c>
      <c r="Q121" s="14"/>
      <c r="R121" s="14">
        <v>1</v>
      </c>
      <c r="S121" s="14"/>
      <c r="T121" s="14">
        <v>6</v>
      </c>
      <c r="U121" s="14"/>
      <c r="V121" s="14"/>
      <c r="W121" s="14"/>
      <c r="X121" s="14"/>
      <c r="Y121" s="14"/>
    </row>
    <row r="122" spans="1:25">
      <c r="A122" s="107"/>
      <c r="B122" s="107"/>
      <c r="C122" s="92"/>
      <c r="D122" s="93"/>
      <c r="E122" s="94"/>
      <c r="F122" s="46" t="s">
        <v>128</v>
      </c>
      <c r="G122" s="47"/>
      <c r="H122" s="47"/>
      <c r="I122" s="47"/>
      <c r="J122" s="47"/>
      <c r="K122" s="47"/>
      <c r="L122" s="47"/>
      <c r="M122" s="47"/>
      <c r="N122" s="48"/>
      <c r="O122" s="25">
        <v>1</v>
      </c>
      <c r="P122" s="14">
        <v>3</v>
      </c>
      <c r="Q122" s="14"/>
      <c r="R122" s="14"/>
      <c r="S122" s="14"/>
      <c r="T122" s="14"/>
      <c r="U122" s="14">
        <v>4</v>
      </c>
      <c r="V122" s="14">
        <v>3</v>
      </c>
      <c r="W122" s="14"/>
      <c r="X122" s="14"/>
      <c r="Y122" s="14"/>
    </row>
    <row r="123" spans="1:25">
      <c r="A123" s="107"/>
      <c r="B123" s="107"/>
      <c r="C123" s="92"/>
      <c r="D123" s="93"/>
      <c r="E123" s="94"/>
      <c r="F123" s="46" t="s">
        <v>129</v>
      </c>
      <c r="G123" s="47"/>
      <c r="H123" s="47"/>
      <c r="I123" s="47"/>
      <c r="J123" s="47"/>
      <c r="K123" s="47"/>
      <c r="L123" s="47"/>
      <c r="M123" s="47"/>
      <c r="N123" s="48"/>
      <c r="O123" s="25">
        <v>2</v>
      </c>
      <c r="P123" s="14">
        <v>3</v>
      </c>
      <c r="Q123" s="14"/>
      <c r="R123" s="14">
        <v>1</v>
      </c>
      <c r="S123" s="14"/>
      <c r="T123" s="14">
        <v>6</v>
      </c>
      <c r="U123" s="14"/>
      <c r="V123" s="14"/>
      <c r="W123" s="14"/>
      <c r="X123" s="14"/>
      <c r="Y123" s="14"/>
    </row>
    <row r="124" spans="1:25">
      <c r="A124" s="107"/>
      <c r="B124" s="107"/>
      <c r="C124" s="89"/>
      <c r="D124" s="90"/>
      <c r="E124" s="91"/>
      <c r="F124" s="46" t="s">
        <v>130</v>
      </c>
      <c r="G124" s="47"/>
      <c r="H124" s="47"/>
      <c r="I124" s="47"/>
      <c r="J124" s="47"/>
      <c r="K124" s="47"/>
      <c r="L124" s="47"/>
      <c r="M124" s="47"/>
      <c r="N124" s="48"/>
      <c r="O124" s="25">
        <v>1</v>
      </c>
      <c r="P124" s="14">
        <v>3</v>
      </c>
      <c r="Q124" s="14"/>
      <c r="R124" s="14"/>
      <c r="S124" s="14"/>
      <c r="T124" s="14"/>
      <c r="U124" s="14">
        <v>4</v>
      </c>
      <c r="V124" s="14">
        <v>3</v>
      </c>
      <c r="W124" s="14"/>
      <c r="X124" s="14"/>
      <c r="Y124" s="14"/>
    </row>
    <row r="125" spans="1:25" ht="16.5" customHeight="1">
      <c r="A125" s="107" t="s">
        <v>233</v>
      </c>
      <c r="B125" s="107"/>
      <c r="C125" s="69" t="s">
        <v>364</v>
      </c>
      <c r="D125" s="116"/>
      <c r="E125" s="117"/>
      <c r="F125" s="46" t="s">
        <v>235</v>
      </c>
      <c r="G125" s="47"/>
      <c r="H125" s="47"/>
      <c r="I125" s="47"/>
      <c r="J125" s="47"/>
      <c r="K125" s="47"/>
      <c r="L125" s="47"/>
      <c r="M125" s="47"/>
      <c r="N125" s="48"/>
      <c r="O125" s="27">
        <v>3</v>
      </c>
      <c r="P125" s="26">
        <v>3</v>
      </c>
      <c r="Q125" s="26"/>
      <c r="R125" s="26"/>
      <c r="S125" s="26">
        <v>4</v>
      </c>
      <c r="T125" s="26">
        <v>3</v>
      </c>
      <c r="U125" s="26"/>
      <c r="V125" s="26"/>
      <c r="W125" s="26"/>
      <c r="X125" s="26"/>
      <c r="Y125" s="26"/>
    </row>
    <row r="126" spans="1:25" ht="16.5" customHeight="1">
      <c r="A126" s="107"/>
      <c r="B126" s="107"/>
      <c r="C126" s="69" t="s">
        <v>365</v>
      </c>
      <c r="D126" s="116"/>
      <c r="E126" s="117"/>
      <c r="F126" s="46" t="s">
        <v>236</v>
      </c>
      <c r="G126" s="47"/>
      <c r="H126" s="47"/>
      <c r="I126" s="47"/>
      <c r="J126" s="47"/>
      <c r="K126" s="47"/>
      <c r="L126" s="47"/>
      <c r="M126" s="47"/>
      <c r="N126" s="48"/>
      <c r="O126" s="27">
        <v>3</v>
      </c>
      <c r="P126" s="26">
        <v>3</v>
      </c>
      <c r="Q126" s="26">
        <v>1</v>
      </c>
      <c r="R126" s="26">
        <v>1</v>
      </c>
      <c r="S126" s="26"/>
      <c r="T126" s="26">
        <v>5</v>
      </c>
      <c r="U126" s="26"/>
      <c r="V126" s="26"/>
      <c r="W126" s="26"/>
      <c r="X126" s="26"/>
      <c r="Y126" s="26"/>
    </row>
    <row r="127" spans="1:25" ht="16.5" customHeight="1">
      <c r="A127" s="107"/>
      <c r="B127" s="107"/>
      <c r="C127" s="86" t="s">
        <v>234</v>
      </c>
      <c r="D127" s="87"/>
      <c r="E127" s="88"/>
      <c r="F127" s="46" t="s">
        <v>41</v>
      </c>
      <c r="G127" s="47"/>
      <c r="H127" s="47"/>
      <c r="I127" s="47"/>
      <c r="J127" s="47"/>
      <c r="K127" s="47"/>
      <c r="L127" s="47"/>
      <c r="M127" s="47"/>
      <c r="N127" s="48"/>
      <c r="O127" s="25">
        <v>3</v>
      </c>
      <c r="P127" s="14">
        <v>4</v>
      </c>
      <c r="Q127" s="14"/>
      <c r="R127" s="14">
        <v>5</v>
      </c>
      <c r="S127" s="14">
        <v>1</v>
      </c>
      <c r="T127" s="14"/>
      <c r="U127" s="14"/>
      <c r="V127" s="14"/>
      <c r="W127" s="14"/>
      <c r="X127" s="14"/>
      <c r="Y127" s="14"/>
    </row>
    <row r="128" spans="1:25">
      <c r="A128" s="107"/>
      <c r="B128" s="107"/>
      <c r="C128" s="92"/>
      <c r="D128" s="93"/>
      <c r="E128" s="94"/>
      <c r="F128" s="46" t="s">
        <v>237</v>
      </c>
      <c r="G128" s="47"/>
      <c r="H128" s="47"/>
      <c r="I128" s="47"/>
      <c r="J128" s="47"/>
      <c r="K128" s="47"/>
      <c r="L128" s="47"/>
      <c r="M128" s="47"/>
      <c r="N128" s="48"/>
      <c r="O128" s="25">
        <v>3</v>
      </c>
      <c r="P128" s="14">
        <v>4</v>
      </c>
      <c r="Q128" s="14"/>
      <c r="R128" s="14">
        <v>4</v>
      </c>
      <c r="S128" s="14"/>
      <c r="T128" s="14"/>
      <c r="U128" s="14"/>
      <c r="V128" s="14"/>
      <c r="W128" s="14"/>
      <c r="X128" s="14">
        <v>2</v>
      </c>
      <c r="Y128" s="14"/>
    </row>
    <row r="129" spans="1:25">
      <c r="A129" s="107"/>
      <c r="B129" s="107"/>
      <c r="C129" s="92"/>
      <c r="D129" s="93"/>
      <c r="E129" s="94"/>
      <c r="F129" s="46" t="s">
        <v>238</v>
      </c>
      <c r="G129" s="47"/>
      <c r="H129" s="47"/>
      <c r="I129" s="47"/>
      <c r="J129" s="47"/>
      <c r="K129" s="47"/>
      <c r="L129" s="47"/>
      <c r="M129" s="47"/>
      <c r="N129" s="48"/>
      <c r="O129" s="25">
        <v>3</v>
      </c>
      <c r="P129" s="14">
        <v>4</v>
      </c>
      <c r="Q129" s="14"/>
      <c r="R129" s="14"/>
      <c r="S129" s="14"/>
      <c r="T129" s="14">
        <v>4</v>
      </c>
      <c r="U129" s="14"/>
      <c r="V129" s="14"/>
      <c r="W129" s="14"/>
      <c r="X129" s="14">
        <v>2</v>
      </c>
      <c r="Y129" s="14"/>
    </row>
    <row r="130" spans="1:25">
      <c r="A130" s="107"/>
      <c r="B130" s="107"/>
      <c r="C130" s="89"/>
      <c r="D130" s="90"/>
      <c r="E130" s="91"/>
      <c r="F130" s="46" t="s">
        <v>42</v>
      </c>
      <c r="G130" s="47"/>
      <c r="H130" s="47"/>
      <c r="I130" s="47"/>
      <c r="J130" s="47"/>
      <c r="K130" s="47"/>
      <c r="L130" s="47"/>
      <c r="M130" s="47"/>
      <c r="N130" s="48"/>
      <c r="O130" s="25">
        <v>3</v>
      </c>
      <c r="P130" s="14">
        <v>4</v>
      </c>
      <c r="Q130" s="14"/>
      <c r="R130" s="14">
        <v>4</v>
      </c>
      <c r="S130" s="14"/>
      <c r="T130" s="14"/>
      <c r="U130" s="14"/>
      <c r="V130" s="14"/>
      <c r="W130" s="14"/>
      <c r="X130" s="14"/>
      <c r="Y130" s="14">
        <v>2</v>
      </c>
    </row>
    <row r="131" spans="1:25" ht="16.5" customHeight="1">
      <c r="A131" s="107" t="s">
        <v>381</v>
      </c>
      <c r="B131" s="107"/>
      <c r="C131" s="107" t="s">
        <v>365</v>
      </c>
      <c r="D131" s="107"/>
      <c r="E131" s="107"/>
      <c r="F131" s="64" t="s">
        <v>236</v>
      </c>
      <c r="G131" s="64"/>
      <c r="H131" s="64"/>
      <c r="I131" s="64"/>
      <c r="J131" s="64"/>
      <c r="K131" s="64"/>
      <c r="L131" s="64"/>
      <c r="M131" s="64"/>
      <c r="N131" s="64"/>
      <c r="O131" s="14">
        <v>3</v>
      </c>
      <c r="P131" s="14">
        <v>3</v>
      </c>
      <c r="Q131" s="14">
        <v>1</v>
      </c>
      <c r="R131" s="14">
        <v>1</v>
      </c>
      <c r="S131" s="14"/>
      <c r="T131" s="14">
        <v>5</v>
      </c>
      <c r="U131" s="14"/>
      <c r="V131" s="14"/>
      <c r="W131" s="14"/>
      <c r="X131" s="14"/>
      <c r="Y131" s="14"/>
    </row>
    <row r="132" spans="1:25" ht="16.5" customHeight="1">
      <c r="A132" s="107"/>
      <c r="B132" s="107"/>
      <c r="C132" s="107" t="s">
        <v>234</v>
      </c>
      <c r="D132" s="107"/>
      <c r="E132" s="107"/>
      <c r="F132" s="64" t="s">
        <v>363</v>
      </c>
      <c r="G132" s="64"/>
      <c r="H132" s="64"/>
      <c r="I132" s="64"/>
      <c r="J132" s="64"/>
      <c r="K132" s="64"/>
      <c r="L132" s="64"/>
      <c r="M132" s="64"/>
      <c r="N132" s="64"/>
      <c r="O132" s="14">
        <v>3</v>
      </c>
      <c r="P132" s="14">
        <v>4</v>
      </c>
      <c r="Q132" s="14"/>
      <c r="R132" s="14">
        <v>5</v>
      </c>
      <c r="S132" s="14">
        <v>1</v>
      </c>
      <c r="T132" s="14"/>
      <c r="U132" s="14"/>
      <c r="V132" s="14"/>
      <c r="W132" s="14"/>
      <c r="X132" s="14"/>
      <c r="Y132" s="14"/>
    </row>
    <row r="133" spans="1:25">
      <c r="A133" s="107"/>
      <c r="B133" s="107"/>
      <c r="C133" s="107"/>
      <c r="D133" s="107"/>
      <c r="E133" s="107"/>
      <c r="F133" s="64" t="s">
        <v>237</v>
      </c>
      <c r="G133" s="64"/>
      <c r="H133" s="64"/>
      <c r="I133" s="64"/>
      <c r="J133" s="64"/>
      <c r="K133" s="64"/>
      <c r="L133" s="64"/>
      <c r="M133" s="64"/>
      <c r="N133" s="64"/>
      <c r="O133" s="14">
        <v>3</v>
      </c>
      <c r="P133" s="14">
        <v>4</v>
      </c>
      <c r="Q133" s="14"/>
      <c r="R133" s="14">
        <v>4</v>
      </c>
      <c r="S133" s="14"/>
      <c r="T133" s="14"/>
      <c r="U133" s="14"/>
      <c r="V133" s="14"/>
      <c r="W133" s="14"/>
      <c r="X133" s="14">
        <v>2</v>
      </c>
      <c r="Y133" s="14"/>
    </row>
    <row r="134" spans="1:25">
      <c r="A134" s="107"/>
      <c r="B134" s="107"/>
      <c r="C134" s="107"/>
      <c r="D134" s="107"/>
      <c r="E134" s="107"/>
      <c r="F134" s="64" t="s">
        <v>238</v>
      </c>
      <c r="G134" s="64"/>
      <c r="H134" s="64"/>
      <c r="I134" s="64"/>
      <c r="J134" s="64"/>
      <c r="K134" s="64"/>
      <c r="L134" s="64"/>
      <c r="M134" s="64"/>
      <c r="N134" s="64"/>
      <c r="O134" s="14">
        <v>3</v>
      </c>
      <c r="P134" s="14">
        <v>4</v>
      </c>
      <c r="Q134" s="14"/>
      <c r="R134" s="14"/>
      <c r="S134" s="14"/>
      <c r="T134" s="14">
        <v>4</v>
      </c>
      <c r="U134" s="14"/>
      <c r="V134" s="14"/>
      <c r="W134" s="14"/>
      <c r="X134" s="14">
        <v>2</v>
      </c>
      <c r="Y134" s="14"/>
    </row>
    <row r="135" spans="1:25">
      <c r="A135" s="107"/>
      <c r="B135" s="107"/>
      <c r="C135" s="107"/>
      <c r="D135" s="107"/>
      <c r="E135" s="107"/>
      <c r="F135" s="64" t="s">
        <v>42</v>
      </c>
      <c r="G135" s="64"/>
      <c r="H135" s="64"/>
      <c r="I135" s="64"/>
      <c r="J135" s="64"/>
      <c r="K135" s="64"/>
      <c r="L135" s="64"/>
      <c r="M135" s="64"/>
      <c r="N135" s="64"/>
      <c r="O135" s="14">
        <v>3</v>
      </c>
      <c r="P135" s="14">
        <v>4</v>
      </c>
      <c r="Q135" s="14"/>
      <c r="R135" s="14">
        <v>4</v>
      </c>
      <c r="S135" s="14"/>
      <c r="T135" s="14"/>
      <c r="U135" s="14"/>
      <c r="V135" s="14"/>
      <c r="W135" s="14"/>
      <c r="X135" s="14"/>
      <c r="Y135" s="14">
        <v>2</v>
      </c>
    </row>
    <row r="136" spans="1:25">
      <c r="A136" s="107"/>
      <c r="B136" s="107"/>
      <c r="C136" s="107"/>
      <c r="D136" s="107"/>
      <c r="E136" s="107"/>
      <c r="F136" s="64" t="s">
        <v>240</v>
      </c>
      <c r="G136" s="64"/>
      <c r="H136" s="64"/>
      <c r="I136" s="64"/>
      <c r="J136" s="64"/>
      <c r="K136" s="64"/>
      <c r="L136" s="64"/>
      <c r="M136" s="64"/>
      <c r="N136" s="64"/>
      <c r="O136" s="14">
        <v>3</v>
      </c>
      <c r="P136" s="14">
        <v>3</v>
      </c>
      <c r="Q136" s="14"/>
      <c r="R136" s="14"/>
      <c r="S136" s="14">
        <v>4</v>
      </c>
      <c r="T136" s="14">
        <v>3</v>
      </c>
      <c r="U136" s="14"/>
      <c r="V136" s="14"/>
      <c r="W136" s="14"/>
      <c r="X136" s="14"/>
      <c r="Y136" s="14"/>
    </row>
    <row r="137" spans="1:25">
      <c r="A137" s="107" t="s">
        <v>426</v>
      </c>
      <c r="B137" s="107"/>
      <c r="C137" s="107" t="s">
        <v>365</v>
      </c>
      <c r="D137" s="107"/>
      <c r="E137" s="107"/>
      <c r="F137" s="64" t="s">
        <v>236</v>
      </c>
      <c r="G137" s="64"/>
      <c r="H137" s="64"/>
      <c r="I137" s="64"/>
      <c r="J137" s="64"/>
      <c r="K137" s="64"/>
      <c r="L137" s="64"/>
      <c r="M137" s="64"/>
      <c r="N137" s="64"/>
      <c r="O137" s="14">
        <v>3</v>
      </c>
      <c r="P137" s="14">
        <v>3</v>
      </c>
      <c r="Q137" s="14">
        <v>1</v>
      </c>
      <c r="R137" s="14">
        <v>1</v>
      </c>
      <c r="S137" s="14"/>
      <c r="T137" s="14">
        <v>5</v>
      </c>
      <c r="U137" s="14"/>
      <c r="V137" s="14"/>
      <c r="W137" s="14"/>
      <c r="X137" s="14"/>
      <c r="Y137" s="14"/>
    </row>
    <row r="138" spans="1:25">
      <c r="A138" s="107"/>
      <c r="B138" s="107"/>
      <c r="C138" s="107" t="s">
        <v>234</v>
      </c>
      <c r="D138" s="107"/>
      <c r="E138" s="107"/>
      <c r="F138" s="64" t="s">
        <v>344</v>
      </c>
      <c r="G138" s="64"/>
      <c r="H138" s="64"/>
      <c r="I138" s="64"/>
      <c r="J138" s="64"/>
      <c r="K138" s="64"/>
      <c r="L138" s="64"/>
      <c r="M138" s="64"/>
      <c r="N138" s="64"/>
      <c r="O138" s="14">
        <v>3</v>
      </c>
      <c r="P138" s="14">
        <v>4</v>
      </c>
      <c r="Q138" s="14"/>
      <c r="R138" s="14">
        <v>5</v>
      </c>
      <c r="S138" s="14">
        <v>1</v>
      </c>
      <c r="T138" s="14"/>
      <c r="U138" s="14"/>
      <c r="V138" s="14"/>
      <c r="W138" s="14"/>
      <c r="X138" s="14"/>
      <c r="Y138" s="14"/>
    </row>
    <row r="139" spans="1:25">
      <c r="A139" s="107"/>
      <c r="B139" s="107"/>
      <c r="C139" s="107"/>
      <c r="D139" s="107"/>
      <c r="E139" s="107"/>
      <c r="F139" s="64" t="s">
        <v>345</v>
      </c>
      <c r="G139" s="64"/>
      <c r="H139" s="64"/>
      <c r="I139" s="64"/>
      <c r="J139" s="64"/>
      <c r="K139" s="64"/>
      <c r="L139" s="64"/>
      <c r="M139" s="64"/>
      <c r="N139" s="64"/>
      <c r="O139" s="14">
        <v>3</v>
      </c>
      <c r="P139" s="14">
        <v>4</v>
      </c>
      <c r="Q139" s="14"/>
      <c r="R139" s="14">
        <v>4</v>
      </c>
      <c r="S139" s="14"/>
      <c r="T139" s="14"/>
      <c r="U139" s="14"/>
      <c r="V139" s="14"/>
      <c r="W139" s="14"/>
      <c r="X139" s="14"/>
      <c r="Y139" s="14">
        <v>2</v>
      </c>
    </row>
    <row r="140" spans="1:25">
      <c r="A140" s="107"/>
      <c r="B140" s="107"/>
      <c r="C140" s="107"/>
      <c r="D140" s="107"/>
      <c r="E140" s="107"/>
      <c r="F140" s="64" t="s">
        <v>361</v>
      </c>
      <c r="G140" s="64"/>
      <c r="H140" s="64"/>
      <c r="I140" s="64"/>
      <c r="J140" s="64"/>
      <c r="K140" s="64"/>
      <c r="L140" s="64"/>
      <c r="M140" s="64"/>
      <c r="N140" s="64"/>
      <c r="O140" s="14">
        <v>3</v>
      </c>
      <c r="P140" s="14">
        <v>4</v>
      </c>
      <c r="Q140" s="14"/>
      <c r="R140" s="14">
        <v>4</v>
      </c>
      <c r="S140" s="14"/>
      <c r="T140" s="14"/>
      <c r="U140" s="14"/>
      <c r="V140" s="14"/>
      <c r="W140" s="14"/>
      <c r="X140" s="14">
        <v>2</v>
      </c>
      <c r="Y140" s="14"/>
    </row>
    <row r="141" spans="1:25">
      <c r="A141" s="107"/>
      <c r="B141" s="107"/>
      <c r="C141" s="107"/>
      <c r="D141" s="107"/>
      <c r="E141" s="107"/>
      <c r="F141" s="64" t="s">
        <v>238</v>
      </c>
      <c r="G141" s="64"/>
      <c r="H141" s="64"/>
      <c r="I141" s="64"/>
      <c r="J141" s="64"/>
      <c r="K141" s="64"/>
      <c r="L141" s="64"/>
      <c r="M141" s="64"/>
      <c r="N141" s="64"/>
      <c r="O141" s="14">
        <v>3</v>
      </c>
      <c r="P141" s="14">
        <v>4</v>
      </c>
      <c r="Q141" s="14"/>
      <c r="R141" s="14"/>
      <c r="S141" s="14"/>
      <c r="T141" s="14">
        <v>4</v>
      </c>
      <c r="U141" s="14"/>
      <c r="V141" s="14"/>
      <c r="W141" s="14"/>
      <c r="X141" s="14">
        <v>2</v>
      </c>
      <c r="Y141" s="14"/>
    </row>
    <row r="142" spans="1:25">
      <c r="A142" s="107"/>
      <c r="B142" s="107"/>
      <c r="C142" s="107"/>
      <c r="D142" s="107"/>
      <c r="E142" s="107"/>
      <c r="F142" s="64" t="s">
        <v>240</v>
      </c>
      <c r="G142" s="64"/>
      <c r="H142" s="64"/>
      <c r="I142" s="64"/>
      <c r="J142" s="64"/>
      <c r="K142" s="64"/>
      <c r="L142" s="64"/>
      <c r="M142" s="64"/>
      <c r="N142" s="64"/>
      <c r="O142" s="14">
        <v>3</v>
      </c>
      <c r="P142" s="14">
        <v>3</v>
      </c>
      <c r="Q142" s="14"/>
      <c r="R142" s="14"/>
      <c r="S142" s="14">
        <v>4</v>
      </c>
      <c r="T142" s="14">
        <v>3</v>
      </c>
      <c r="U142" s="14"/>
      <c r="V142" s="14"/>
      <c r="W142" s="14"/>
      <c r="X142" s="14"/>
      <c r="Y142" s="14"/>
    </row>
    <row r="143" spans="1:25" ht="16.5" customHeight="1">
      <c r="A143" s="86" t="s">
        <v>427</v>
      </c>
      <c r="B143" s="88"/>
      <c r="C143" s="69" t="s">
        <v>365</v>
      </c>
      <c r="D143" s="116"/>
      <c r="E143" s="117"/>
      <c r="F143" s="46" t="s">
        <v>430</v>
      </c>
      <c r="G143" s="47"/>
      <c r="H143" s="47"/>
      <c r="I143" s="47"/>
      <c r="J143" s="47"/>
      <c r="K143" s="47"/>
      <c r="L143" s="47"/>
      <c r="M143" s="47"/>
      <c r="N143" s="48"/>
      <c r="O143" s="14">
        <v>3</v>
      </c>
      <c r="P143" s="14">
        <v>5</v>
      </c>
      <c r="Q143" s="14"/>
      <c r="R143" s="14"/>
      <c r="S143" s="14"/>
      <c r="T143" s="14"/>
      <c r="U143" s="14">
        <v>1</v>
      </c>
      <c r="V143" s="14">
        <v>1</v>
      </c>
      <c r="W143" s="14">
        <v>1</v>
      </c>
      <c r="X143" s="14">
        <v>1</v>
      </c>
      <c r="Y143" s="14">
        <v>1</v>
      </c>
    </row>
    <row r="144" spans="1:25">
      <c r="A144" s="89"/>
      <c r="B144" s="91"/>
      <c r="C144" s="69" t="s">
        <v>428</v>
      </c>
      <c r="D144" s="116"/>
      <c r="E144" s="117"/>
      <c r="F144" s="46" t="s">
        <v>432</v>
      </c>
      <c r="G144" s="47"/>
      <c r="H144" s="47"/>
      <c r="I144" s="47"/>
      <c r="J144" s="47"/>
      <c r="K144" s="47"/>
      <c r="L144" s="47"/>
      <c r="M144" s="47"/>
      <c r="N144" s="48"/>
      <c r="O144" s="14">
        <v>3</v>
      </c>
      <c r="P144" s="14">
        <v>5</v>
      </c>
      <c r="Q144" s="14"/>
      <c r="R144" s="14">
        <v>5</v>
      </c>
      <c r="S144" s="14"/>
      <c r="T144" s="14"/>
      <c r="U144" s="14"/>
      <c r="V144" s="14"/>
      <c r="W144" s="14"/>
      <c r="X144" s="14"/>
      <c r="Y144" s="14"/>
    </row>
    <row r="145" spans="1:25">
      <c r="A145" s="132"/>
      <c r="B145" s="132"/>
      <c r="C145" s="129"/>
      <c r="D145" s="129"/>
      <c r="E145" s="129"/>
      <c r="F145" s="130"/>
      <c r="G145" s="130"/>
      <c r="H145" s="130"/>
      <c r="I145" s="130"/>
      <c r="J145" s="130"/>
      <c r="K145" s="130"/>
      <c r="L145" s="130"/>
      <c r="M145" s="130"/>
      <c r="N145" s="130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</row>
    <row r="146" spans="1:25">
      <c r="A146" s="129"/>
      <c r="B146" s="129"/>
      <c r="C146" s="129"/>
      <c r="D146" s="129"/>
      <c r="E146" s="129"/>
      <c r="F146" s="130"/>
      <c r="G146" s="130"/>
      <c r="H146" s="130"/>
      <c r="I146" s="130"/>
      <c r="J146" s="130"/>
      <c r="K146" s="130"/>
      <c r="L146" s="130"/>
      <c r="M146" s="130"/>
      <c r="N146" s="130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</row>
    <row r="147" spans="1:25">
      <c r="A147" s="1"/>
      <c r="B147" s="1"/>
      <c r="C147" s="1"/>
      <c r="D147" s="1"/>
      <c r="E147" s="1"/>
      <c r="X147" s="1"/>
      <c r="Y147" s="1"/>
    </row>
    <row r="148" spans="1:25">
      <c r="A148" s="1" t="s">
        <v>133</v>
      </c>
      <c r="B148" s="1"/>
      <c r="C148" s="1"/>
      <c r="D148" s="1"/>
      <c r="E148" s="1"/>
      <c r="X148" s="1"/>
      <c r="Y148" s="1"/>
    </row>
    <row r="149" spans="1:25" ht="16.5" customHeight="1">
      <c r="A149" s="64" t="s">
        <v>123</v>
      </c>
      <c r="B149" s="64"/>
      <c r="C149" s="64"/>
      <c r="D149" s="64"/>
      <c r="E149" s="80" t="s">
        <v>124</v>
      </c>
      <c r="F149" s="84"/>
      <c r="G149" s="84"/>
      <c r="H149" s="84"/>
      <c r="I149" s="84"/>
      <c r="J149" s="84"/>
      <c r="K149" s="84"/>
      <c r="L149" s="81"/>
      <c r="M149" s="80" t="s">
        <v>1</v>
      </c>
      <c r="N149" s="81"/>
      <c r="O149" s="108" t="s">
        <v>23</v>
      </c>
      <c r="P149" s="108" t="s">
        <v>39</v>
      </c>
      <c r="Q149" s="108" t="s">
        <v>56</v>
      </c>
      <c r="R149" s="108" t="s">
        <v>57</v>
      </c>
      <c r="S149" s="108" t="s">
        <v>58</v>
      </c>
      <c r="T149" s="108" t="s">
        <v>59</v>
      </c>
      <c r="U149" s="108" t="s">
        <v>60</v>
      </c>
      <c r="V149" s="108" t="s">
        <v>61</v>
      </c>
      <c r="W149" s="108" t="s">
        <v>190</v>
      </c>
      <c r="X149" s="108" t="s">
        <v>189</v>
      </c>
      <c r="Y149" s="92"/>
    </row>
    <row r="150" spans="1:25">
      <c r="A150" s="115"/>
      <c r="B150" s="115"/>
      <c r="C150" s="115"/>
      <c r="D150" s="115"/>
      <c r="E150" s="82"/>
      <c r="F150" s="85"/>
      <c r="G150" s="85"/>
      <c r="H150" s="85"/>
      <c r="I150" s="85"/>
      <c r="J150" s="85"/>
      <c r="K150" s="85"/>
      <c r="L150" s="83"/>
      <c r="M150" s="95"/>
      <c r="N150" s="97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92"/>
    </row>
    <row r="151" spans="1:25">
      <c r="A151" s="64" t="s">
        <v>271</v>
      </c>
      <c r="B151" s="64"/>
      <c r="C151" s="64"/>
      <c r="D151" s="64"/>
      <c r="E151" s="147" t="s">
        <v>241</v>
      </c>
      <c r="F151" s="147"/>
      <c r="G151" s="147"/>
      <c r="H151" s="147"/>
      <c r="I151" s="147"/>
      <c r="J151" s="147"/>
      <c r="K151" s="147"/>
      <c r="L151" s="147"/>
      <c r="M151" s="113">
        <v>3</v>
      </c>
      <c r="N151" s="113"/>
      <c r="O151" s="8">
        <v>3</v>
      </c>
      <c r="P151" s="8" t="s">
        <v>270</v>
      </c>
      <c r="Q151" s="8">
        <v>3</v>
      </c>
      <c r="R151" s="8">
        <v>3</v>
      </c>
      <c r="S151" s="8" t="s">
        <v>270</v>
      </c>
      <c r="T151" s="8" t="s">
        <v>270</v>
      </c>
      <c r="U151" s="8" t="s">
        <v>270</v>
      </c>
      <c r="V151" s="8" t="s">
        <v>270</v>
      </c>
      <c r="W151" s="8" t="s">
        <v>270</v>
      </c>
      <c r="X151" s="8">
        <v>1</v>
      </c>
      <c r="Y151" s="4"/>
    </row>
    <row r="152" spans="1:25">
      <c r="A152" s="64"/>
      <c r="B152" s="64"/>
      <c r="C152" s="64"/>
      <c r="D152" s="64"/>
      <c r="E152" s="147" t="s">
        <v>242</v>
      </c>
      <c r="F152" s="147"/>
      <c r="G152" s="147"/>
      <c r="H152" s="147"/>
      <c r="I152" s="147"/>
      <c r="J152" s="147"/>
      <c r="K152" s="147"/>
      <c r="L152" s="147"/>
      <c r="M152" s="113">
        <v>3</v>
      </c>
      <c r="N152" s="113"/>
      <c r="O152" s="8">
        <v>3</v>
      </c>
      <c r="P152" s="8" t="s">
        <v>270</v>
      </c>
      <c r="Q152" s="8" t="s">
        <v>270</v>
      </c>
      <c r="R152" s="8" t="s">
        <v>270</v>
      </c>
      <c r="S152" s="8">
        <v>3</v>
      </c>
      <c r="T152" s="8">
        <v>2</v>
      </c>
      <c r="U152" s="8">
        <v>2</v>
      </c>
      <c r="V152" s="8" t="s">
        <v>270</v>
      </c>
      <c r="W152" s="8" t="s">
        <v>270</v>
      </c>
      <c r="X152" s="8" t="s">
        <v>270</v>
      </c>
      <c r="Y152" s="4"/>
    </row>
    <row r="153" spans="1:25">
      <c r="A153" s="64"/>
      <c r="B153" s="64"/>
      <c r="C153" s="64"/>
      <c r="D153" s="64"/>
      <c r="E153" s="147" t="s">
        <v>243</v>
      </c>
      <c r="F153" s="147"/>
      <c r="G153" s="147"/>
      <c r="H153" s="147"/>
      <c r="I153" s="147"/>
      <c r="J153" s="147"/>
      <c r="K153" s="147"/>
      <c r="L153" s="147"/>
      <c r="M153" s="113">
        <v>3</v>
      </c>
      <c r="N153" s="113"/>
      <c r="O153" s="8">
        <v>3</v>
      </c>
      <c r="P153" s="8" t="s">
        <v>270</v>
      </c>
      <c r="Q153" s="8" t="s">
        <v>270</v>
      </c>
      <c r="R153" s="8" t="s">
        <v>270</v>
      </c>
      <c r="S153" s="8">
        <v>3</v>
      </c>
      <c r="T153" s="8">
        <v>2</v>
      </c>
      <c r="U153" s="8">
        <v>2</v>
      </c>
      <c r="V153" s="8" t="s">
        <v>270</v>
      </c>
      <c r="W153" s="8" t="s">
        <v>270</v>
      </c>
      <c r="X153" s="8" t="s">
        <v>270</v>
      </c>
      <c r="Y153" s="4"/>
    </row>
    <row r="154" spans="1:25">
      <c r="A154" s="64"/>
      <c r="B154" s="64"/>
      <c r="C154" s="64"/>
      <c r="D154" s="64"/>
      <c r="E154" s="147" t="s">
        <v>244</v>
      </c>
      <c r="F154" s="147"/>
      <c r="G154" s="147"/>
      <c r="H154" s="147"/>
      <c r="I154" s="147"/>
      <c r="J154" s="147"/>
      <c r="K154" s="147"/>
      <c r="L154" s="147"/>
      <c r="M154" s="113">
        <v>3</v>
      </c>
      <c r="N154" s="113"/>
      <c r="O154" s="8" t="s">
        <v>270</v>
      </c>
      <c r="P154" s="8">
        <v>2</v>
      </c>
      <c r="Q154" s="8" t="s">
        <v>270</v>
      </c>
      <c r="R154" s="8" t="s">
        <v>270</v>
      </c>
      <c r="S154" s="8">
        <v>5</v>
      </c>
      <c r="T154" s="8" t="s">
        <v>270</v>
      </c>
      <c r="U154" s="8">
        <v>3</v>
      </c>
      <c r="V154" s="8" t="s">
        <v>270</v>
      </c>
      <c r="W154" s="8" t="s">
        <v>270</v>
      </c>
      <c r="X154" s="8" t="s">
        <v>270</v>
      </c>
      <c r="Y154" s="4"/>
    </row>
    <row r="155" spans="1:25">
      <c r="A155" s="64"/>
      <c r="B155" s="64"/>
      <c r="C155" s="64"/>
      <c r="D155" s="64"/>
      <c r="E155" s="147" t="s">
        <v>245</v>
      </c>
      <c r="F155" s="147"/>
      <c r="G155" s="147"/>
      <c r="H155" s="147"/>
      <c r="I155" s="147"/>
      <c r="J155" s="147"/>
      <c r="K155" s="147"/>
      <c r="L155" s="147"/>
      <c r="M155" s="113">
        <v>3</v>
      </c>
      <c r="N155" s="113"/>
      <c r="O155" s="8">
        <v>3</v>
      </c>
      <c r="P155" s="8" t="s">
        <v>270</v>
      </c>
      <c r="Q155" s="8">
        <v>3</v>
      </c>
      <c r="R155" s="8" t="s">
        <v>270</v>
      </c>
      <c r="S155" s="8">
        <v>4</v>
      </c>
      <c r="T155" s="8" t="s">
        <v>270</v>
      </c>
      <c r="U155" s="8" t="s">
        <v>270</v>
      </c>
      <c r="V155" s="8" t="s">
        <v>270</v>
      </c>
      <c r="W155" s="8" t="s">
        <v>270</v>
      </c>
      <c r="X155" s="8" t="s">
        <v>270</v>
      </c>
      <c r="Y155" s="4"/>
    </row>
    <row r="156" spans="1:25">
      <c r="A156" s="64"/>
      <c r="B156" s="64"/>
      <c r="C156" s="64"/>
      <c r="D156" s="64"/>
      <c r="E156" s="147" t="s">
        <v>246</v>
      </c>
      <c r="F156" s="147"/>
      <c r="G156" s="147"/>
      <c r="H156" s="147"/>
      <c r="I156" s="147"/>
      <c r="J156" s="147"/>
      <c r="K156" s="147"/>
      <c r="L156" s="147"/>
      <c r="M156" s="113">
        <v>3</v>
      </c>
      <c r="N156" s="113"/>
      <c r="O156" s="8">
        <v>4</v>
      </c>
      <c r="P156" s="8">
        <v>1</v>
      </c>
      <c r="Q156" s="8" t="s">
        <v>270</v>
      </c>
      <c r="R156" s="8">
        <v>3</v>
      </c>
      <c r="S156" s="8" t="s">
        <v>270</v>
      </c>
      <c r="T156" s="8" t="s">
        <v>270</v>
      </c>
      <c r="U156" s="8">
        <v>2</v>
      </c>
      <c r="V156" s="8" t="s">
        <v>270</v>
      </c>
      <c r="W156" s="8" t="s">
        <v>270</v>
      </c>
      <c r="X156" s="8" t="s">
        <v>270</v>
      </c>
      <c r="Y156" s="4"/>
    </row>
    <row r="157" spans="1:25">
      <c r="A157" s="64"/>
      <c r="B157" s="64"/>
      <c r="C157" s="64"/>
      <c r="D157" s="64"/>
      <c r="E157" s="147" t="s">
        <v>247</v>
      </c>
      <c r="F157" s="147"/>
      <c r="G157" s="147"/>
      <c r="H157" s="147"/>
      <c r="I157" s="147"/>
      <c r="J157" s="147"/>
      <c r="K157" s="147"/>
      <c r="L157" s="147"/>
      <c r="M157" s="113">
        <v>3</v>
      </c>
      <c r="N157" s="113"/>
      <c r="O157" s="8" t="s">
        <v>270</v>
      </c>
      <c r="P157" s="8">
        <v>2</v>
      </c>
      <c r="Q157" s="8" t="s">
        <v>270</v>
      </c>
      <c r="R157" s="8" t="s">
        <v>270</v>
      </c>
      <c r="S157" s="8">
        <v>6</v>
      </c>
      <c r="T157" s="8" t="s">
        <v>270</v>
      </c>
      <c r="U157" s="8">
        <v>2</v>
      </c>
      <c r="V157" s="8" t="s">
        <v>270</v>
      </c>
      <c r="W157" s="8" t="s">
        <v>270</v>
      </c>
      <c r="X157" s="8" t="s">
        <v>270</v>
      </c>
      <c r="Y157" s="4"/>
    </row>
    <row r="158" spans="1:25">
      <c r="A158" s="64"/>
      <c r="B158" s="64"/>
      <c r="C158" s="64"/>
      <c r="D158" s="64"/>
      <c r="E158" s="147" t="s">
        <v>248</v>
      </c>
      <c r="F158" s="147"/>
      <c r="G158" s="147"/>
      <c r="H158" s="147"/>
      <c r="I158" s="147"/>
      <c r="J158" s="147"/>
      <c r="K158" s="147"/>
      <c r="L158" s="147"/>
      <c r="M158" s="113">
        <v>3</v>
      </c>
      <c r="N158" s="113"/>
      <c r="O158" s="8">
        <v>3</v>
      </c>
      <c r="P158" s="8" t="s">
        <v>270</v>
      </c>
      <c r="Q158" s="8">
        <v>2</v>
      </c>
      <c r="R158" s="8" t="s">
        <v>270</v>
      </c>
      <c r="S158" s="8">
        <v>5</v>
      </c>
      <c r="T158" s="8" t="s">
        <v>270</v>
      </c>
      <c r="U158" s="8" t="s">
        <v>270</v>
      </c>
      <c r="V158" s="8" t="s">
        <v>270</v>
      </c>
      <c r="W158" s="8" t="s">
        <v>270</v>
      </c>
      <c r="X158" s="8" t="s">
        <v>270</v>
      </c>
      <c r="Y158" s="4"/>
    </row>
    <row r="159" spans="1:25">
      <c r="A159" s="64"/>
      <c r="B159" s="64"/>
      <c r="C159" s="64"/>
      <c r="D159" s="64"/>
      <c r="E159" s="147" t="s">
        <v>249</v>
      </c>
      <c r="F159" s="147"/>
      <c r="G159" s="147"/>
      <c r="H159" s="147"/>
      <c r="I159" s="147"/>
      <c r="J159" s="147"/>
      <c r="K159" s="147"/>
      <c r="L159" s="147"/>
      <c r="M159" s="113">
        <v>3</v>
      </c>
      <c r="N159" s="113"/>
      <c r="O159" s="8">
        <v>3</v>
      </c>
      <c r="P159" s="8" t="s">
        <v>270</v>
      </c>
      <c r="Q159" s="8" t="s">
        <v>270</v>
      </c>
      <c r="R159" s="8">
        <v>4</v>
      </c>
      <c r="S159" s="8">
        <v>3</v>
      </c>
      <c r="T159" s="8" t="s">
        <v>270</v>
      </c>
      <c r="U159" s="8" t="s">
        <v>270</v>
      </c>
      <c r="V159" s="8" t="s">
        <v>270</v>
      </c>
      <c r="W159" s="8" t="s">
        <v>270</v>
      </c>
      <c r="X159" s="8" t="s">
        <v>270</v>
      </c>
      <c r="Y159" s="4"/>
    </row>
    <row r="160" spans="1:25">
      <c r="A160" s="64"/>
      <c r="B160" s="64"/>
      <c r="C160" s="64"/>
      <c r="D160" s="64"/>
      <c r="E160" s="147" t="s">
        <v>250</v>
      </c>
      <c r="F160" s="147"/>
      <c r="G160" s="147"/>
      <c r="H160" s="147"/>
      <c r="I160" s="147"/>
      <c r="J160" s="147"/>
      <c r="K160" s="147"/>
      <c r="L160" s="147"/>
      <c r="M160" s="113">
        <v>3</v>
      </c>
      <c r="N160" s="113"/>
      <c r="O160" s="8" t="s">
        <v>270</v>
      </c>
      <c r="P160" s="8" t="s">
        <v>270</v>
      </c>
      <c r="Q160" s="8">
        <v>4</v>
      </c>
      <c r="R160" s="8" t="s">
        <v>270</v>
      </c>
      <c r="S160" s="8">
        <v>4</v>
      </c>
      <c r="T160" s="8" t="s">
        <v>270</v>
      </c>
      <c r="U160" s="8">
        <v>2</v>
      </c>
      <c r="V160" s="8" t="s">
        <v>270</v>
      </c>
      <c r="W160" s="8" t="s">
        <v>270</v>
      </c>
      <c r="X160" s="8" t="s">
        <v>270</v>
      </c>
      <c r="Y160" s="4"/>
    </row>
    <row r="161" spans="1:25">
      <c r="A161" s="64"/>
      <c r="B161" s="64"/>
      <c r="C161" s="64"/>
      <c r="D161" s="64"/>
      <c r="E161" s="147" t="s">
        <v>251</v>
      </c>
      <c r="F161" s="147"/>
      <c r="G161" s="147"/>
      <c r="H161" s="147"/>
      <c r="I161" s="147"/>
      <c r="J161" s="147"/>
      <c r="K161" s="147"/>
      <c r="L161" s="147"/>
      <c r="M161" s="113">
        <v>3</v>
      </c>
      <c r="N161" s="113"/>
      <c r="O161" s="8">
        <v>3</v>
      </c>
      <c r="P161" s="8" t="s">
        <v>270</v>
      </c>
      <c r="Q161" s="8" t="s">
        <v>270</v>
      </c>
      <c r="R161" s="8" t="s">
        <v>270</v>
      </c>
      <c r="S161" s="8">
        <v>7</v>
      </c>
      <c r="T161" s="8" t="s">
        <v>270</v>
      </c>
      <c r="U161" s="8" t="s">
        <v>270</v>
      </c>
      <c r="V161" s="8" t="s">
        <v>270</v>
      </c>
      <c r="W161" s="8" t="s">
        <v>270</v>
      </c>
      <c r="X161" s="8" t="s">
        <v>270</v>
      </c>
      <c r="Y161" s="4"/>
    </row>
    <row r="162" spans="1:25">
      <c r="A162" s="64"/>
      <c r="B162" s="64"/>
      <c r="C162" s="64"/>
      <c r="D162" s="64"/>
      <c r="E162" s="147" t="s">
        <v>252</v>
      </c>
      <c r="F162" s="147"/>
      <c r="G162" s="147"/>
      <c r="H162" s="147"/>
      <c r="I162" s="147"/>
      <c r="J162" s="147"/>
      <c r="K162" s="147"/>
      <c r="L162" s="147"/>
      <c r="M162" s="113">
        <v>3</v>
      </c>
      <c r="N162" s="113"/>
      <c r="O162" s="8" t="s">
        <v>270</v>
      </c>
      <c r="P162" s="8">
        <v>1</v>
      </c>
      <c r="Q162" s="8" t="s">
        <v>270</v>
      </c>
      <c r="R162" s="8">
        <v>2</v>
      </c>
      <c r="S162" s="8">
        <v>3</v>
      </c>
      <c r="T162" s="8">
        <v>3</v>
      </c>
      <c r="U162" s="8" t="s">
        <v>270</v>
      </c>
      <c r="V162" s="8">
        <v>1</v>
      </c>
      <c r="W162" s="8" t="s">
        <v>270</v>
      </c>
      <c r="X162" s="8" t="s">
        <v>270</v>
      </c>
      <c r="Y162" s="4"/>
    </row>
    <row r="163" spans="1:25">
      <c r="A163" s="64"/>
      <c r="B163" s="64"/>
      <c r="C163" s="64"/>
      <c r="D163" s="64"/>
      <c r="E163" s="147" t="s">
        <v>253</v>
      </c>
      <c r="F163" s="147"/>
      <c r="G163" s="147"/>
      <c r="H163" s="147"/>
      <c r="I163" s="147"/>
      <c r="J163" s="147"/>
      <c r="K163" s="147"/>
      <c r="L163" s="147"/>
      <c r="M163" s="113">
        <v>3</v>
      </c>
      <c r="N163" s="113"/>
      <c r="O163" s="8" t="s">
        <v>270</v>
      </c>
      <c r="P163" s="8" t="s">
        <v>270</v>
      </c>
      <c r="Q163" s="8">
        <v>3</v>
      </c>
      <c r="R163" s="8">
        <v>3</v>
      </c>
      <c r="S163" s="8">
        <v>4</v>
      </c>
      <c r="T163" s="8" t="s">
        <v>270</v>
      </c>
      <c r="U163" s="8" t="s">
        <v>270</v>
      </c>
      <c r="V163" s="8" t="s">
        <v>270</v>
      </c>
      <c r="W163" s="8" t="s">
        <v>270</v>
      </c>
      <c r="X163" s="8" t="s">
        <v>270</v>
      </c>
      <c r="Y163" s="4"/>
    </row>
    <row r="164" spans="1:25">
      <c r="A164" s="64"/>
      <c r="B164" s="64"/>
      <c r="C164" s="64"/>
      <c r="D164" s="64"/>
      <c r="E164" s="147" t="s">
        <v>254</v>
      </c>
      <c r="F164" s="147"/>
      <c r="G164" s="147"/>
      <c r="H164" s="147"/>
      <c r="I164" s="147"/>
      <c r="J164" s="147"/>
      <c r="K164" s="147"/>
      <c r="L164" s="147"/>
      <c r="M164" s="113">
        <v>3</v>
      </c>
      <c r="N164" s="113"/>
      <c r="O164" s="8" t="s">
        <v>270</v>
      </c>
      <c r="P164" s="8" t="s">
        <v>270</v>
      </c>
      <c r="Q164" s="8">
        <v>3</v>
      </c>
      <c r="R164" s="8" t="s">
        <v>270</v>
      </c>
      <c r="S164" s="8">
        <v>6</v>
      </c>
      <c r="T164" s="8" t="s">
        <v>270</v>
      </c>
      <c r="U164" s="8" t="s">
        <v>270</v>
      </c>
      <c r="V164" s="8" t="s">
        <v>270</v>
      </c>
      <c r="W164" s="8">
        <v>1</v>
      </c>
      <c r="X164" s="8" t="s">
        <v>270</v>
      </c>
      <c r="Y164" s="4"/>
    </row>
    <row r="165" spans="1:25">
      <c r="A165" s="64"/>
      <c r="B165" s="64"/>
      <c r="C165" s="64"/>
      <c r="D165" s="64"/>
      <c r="E165" s="147" t="s">
        <v>255</v>
      </c>
      <c r="F165" s="147"/>
      <c r="G165" s="147"/>
      <c r="H165" s="147"/>
      <c r="I165" s="147"/>
      <c r="J165" s="147"/>
      <c r="K165" s="147"/>
      <c r="L165" s="147"/>
      <c r="M165" s="113">
        <v>3</v>
      </c>
      <c r="N165" s="113"/>
      <c r="O165" s="8" t="s">
        <v>270</v>
      </c>
      <c r="P165" s="8" t="s">
        <v>270</v>
      </c>
      <c r="Q165" s="8">
        <v>3</v>
      </c>
      <c r="R165" s="8">
        <v>3</v>
      </c>
      <c r="S165" s="8">
        <v>3</v>
      </c>
      <c r="T165" s="8" t="s">
        <v>270</v>
      </c>
      <c r="U165" s="8" t="s">
        <v>270</v>
      </c>
      <c r="V165" s="8" t="s">
        <v>270</v>
      </c>
      <c r="W165" s="8">
        <v>1</v>
      </c>
      <c r="X165" s="8" t="s">
        <v>270</v>
      </c>
      <c r="Y165" s="4"/>
    </row>
    <row r="166" spans="1:25">
      <c r="A166" s="64"/>
      <c r="B166" s="64"/>
      <c r="C166" s="64"/>
      <c r="D166" s="64"/>
      <c r="E166" s="147" t="s">
        <v>256</v>
      </c>
      <c r="F166" s="147"/>
      <c r="G166" s="147"/>
      <c r="H166" s="147"/>
      <c r="I166" s="147"/>
      <c r="J166" s="147"/>
      <c r="K166" s="147"/>
      <c r="L166" s="147"/>
      <c r="M166" s="113">
        <v>3</v>
      </c>
      <c r="N166" s="113"/>
      <c r="O166" s="8">
        <v>4</v>
      </c>
      <c r="P166" s="8" t="s">
        <v>270</v>
      </c>
      <c r="Q166" s="8">
        <v>4</v>
      </c>
      <c r="R166" s="8" t="s">
        <v>270</v>
      </c>
      <c r="S166" s="8" t="s">
        <v>270</v>
      </c>
      <c r="T166" s="8" t="s">
        <v>270</v>
      </c>
      <c r="U166" s="8" t="s">
        <v>270</v>
      </c>
      <c r="V166" s="8">
        <v>1</v>
      </c>
      <c r="W166" s="8">
        <v>1</v>
      </c>
      <c r="X166" s="8" t="s">
        <v>270</v>
      </c>
      <c r="Y166" s="4"/>
    </row>
    <row r="167" spans="1:25">
      <c r="A167" s="64"/>
      <c r="B167" s="64"/>
      <c r="C167" s="64"/>
      <c r="D167" s="64"/>
      <c r="E167" s="147" t="s">
        <v>257</v>
      </c>
      <c r="F167" s="147"/>
      <c r="G167" s="147"/>
      <c r="H167" s="147"/>
      <c r="I167" s="147"/>
      <c r="J167" s="147"/>
      <c r="K167" s="147"/>
      <c r="L167" s="147"/>
      <c r="M167" s="113">
        <v>3</v>
      </c>
      <c r="N167" s="113"/>
      <c r="O167" s="8" t="s">
        <v>270</v>
      </c>
      <c r="P167" s="8" t="s">
        <v>270</v>
      </c>
      <c r="Q167" s="8">
        <v>4</v>
      </c>
      <c r="R167" s="8">
        <v>3</v>
      </c>
      <c r="S167" s="8">
        <v>3</v>
      </c>
      <c r="T167" s="8" t="s">
        <v>270</v>
      </c>
      <c r="U167" s="8" t="s">
        <v>270</v>
      </c>
      <c r="V167" s="8" t="s">
        <v>270</v>
      </c>
      <c r="W167" s="8" t="s">
        <v>270</v>
      </c>
      <c r="X167" s="8" t="s">
        <v>270</v>
      </c>
      <c r="Y167" s="4"/>
    </row>
    <row r="168" spans="1:25">
      <c r="A168" s="64"/>
      <c r="B168" s="64"/>
      <c r="C168" s="64"/>
      <c r="D168" s="64"/>
      <c r="E168" s="147" t="s">
        <v>258</v>
      </c>
      <c r="F168" s="147"/>
      <c r="G168" s="147"/>
      <c r="H168" s="147"/>
      <c r="I168" s="147"/>
      <c r="J168" s="147"/>
      <c r="K168" s="147"/>
      <c r="L168" s="147"/>
      <c r="M168" s="113">
        <v>3</v>
      </c>
      <c r="N168" s="113"/>
      <c r="O168" s="8" t="s">
        <v>270</v>
      </c>
      <c r="P168" s="8" t="s">
        <v>270</v>
      </c>
      <c r="Q168" s="8" t="s">
        <v>270</v>
      </c>
      <c r="R168" s="8">
        <v>4</v>
      </c>
      <c r="S168" s="8">
        <v>4</v>
      </c>
      <c r="T168" s="8" t="s">
        <v>270</v>
      </c>
      <c r="U168" s="8" t="s">
        <v>270</v>
      </c>
      <c r="V168" s="8">
        <v>2</v>
      </c>
      <c r="W168" s="8" t="s">
        <v>270</v>
      </c>
      <c r="X168" s="8" t="s">
        <v>270</v>
      </c>
      <c r="Y168" s="4"/>
    </row>
    <row r="169" spans="1:25">
      <c r="A169" s="64"/>
      <c r="B169" s="64"/>
      <c r="C169" s="64"/>
      <c r="D169" s="64"/>
      <c r="E169" s="147" t="s">
        <v>259</v>
      </c>
      <c r="F169" s="147"/>
      <c r="G169" s="147"/>
      <c r="H169" s="147"/>
      <c r="I169" s="147"/>
      <c r="J169" s="147"/>
      <c r="K169" s="147"/>
      <c r="L169" s="147"/>
      <c r="M169" s="113">
        <v>3</v>
      </c>
      <c r="N169" s="113"/>
      <c r="O169" s="8">
        <v>3</v>
      </c>
      <c r="P169" s="8" t="s">
        <v>270</v>
      </c>
      <c r="Q169" s="8" t="s">
        <v>270</v>
      </c>
      <c r="R169" s="8">
        <v>4</v>
      </c>
      <c r="S169" s="8">
        <v>3</v>
      </c>
      <c r="T169" s="8" t="s">
        <v>270</v>
      </c>
      <c r="U169" s="8" t="s">
        <v>270</v>
      </c>
      <c r="V169" s="8" t="s">
        <v>270</v>
      </c>
      <c r="W169" s="8" t="s">
        <v>270</v>
      </c>
      <c r="X169" s="8" t="s">
        <v>270</v>
      </c>
      <c r="Y169" s="4"/>
    </row>
    <row r="170" spans="1:25">
      <c r="A170" s="64"/>
      <c r="B170" s="64"/>
      <c r="C170" s="64"/>
      <c r="D170" s="64"/>
      <c r="E170" s="147" t="s">
        <v>260</v>
      </c>
      <c r="F170" s="147"/>
      <c r="G170" s="147"/>
      <c r="H170" s="147"/>
      <c r="I170" s="147"/>
      <c r="J170" s="147"/>
      <c r="K170" s="147"/>
      <c r="L170" s="147"/>
      <c r="M170" s="113">
        <v>3</v>
      </c>
      <c r="N170" s="113"/>
      <c r="O170" s="8">
        <v>3</v>
      </c>
      <c r="P170" s="8" t="s">
        <v>270</v>
      </c>
      <c r="Q170" s="8">
        <v>4</v>
      </c>
      <c r="R170" s="8">
        <v>3</v>
      </c>
      <c r="S170" s="8" t="s">
        <v>270</v>
      </c>
      <c r="T170" s="8" t="s">
        <v>270</v>
      </c>
      <c r="U170" s="8" t="s">
        <v>270</v>
      </c>
      <c r="V170" s="8" t="s">
        <v>270</v>
      </c>
      <c r="W170" s="8" t="s">
        <v>270</v>
      </c>
      <c r="X170" s="8" t="s">
        <v>270</v>
      </c>
      <c r="Y170" s="4"/>
    </row>
    <row r="171" spans="1:25">
      <c r="A171" s="64"/>
      <c r="B171" s="64"/>
      <c r="C171" s="64"/>
      <c r="D171" s="64"/>
      <c r="E171" s="147" t="s">
        <v>261</v>
      </c>
      <c r="F171" s="147"/>
      <c r="G171" s="147"/>
      <c r="H171" s="147"/>
      <c r="I171" s="147"/>
      <c r="J171" s="147"/>
      <c r="K171" s="147"/>
      <c r="L171" s="147"/>
      <c r="M171" s="113">
        <v>3</v>
      </c>
      <c r="N171" s="113"/>
      <c r="O171" s="8" t="s">
        <v>270</v>
      </c>
      <c r="P171" s="8" t="s">
        <v>270</v>
      </c>
      <c r="Q171" s="8">
        <v>4</v>
      </c>
      <c r="R171" s="8" t="s">
        <v>270</v>
      </c>
      <c r="S171" s="8">
        <v>4</v>
      </c>
      <c r="T171" s="8" t="s">
        <v>270</v>
      </c>
      <c r="U171" s="8" t="s">
        <v>270</v>
      </c>
      <c r="V171" s="8" t="s">
        <v>270</v>
      </c>
      <c r="W171" s="8">
        <v>2</v>
      </c>
      <c r="X171" s="8" t="s">
        <v>270</v>
      </c>
      <c r="Y171" s="4"/>
    </row>
    <row r="172" spans="1:25">
      <c r="A172" s="64"/>
      <c r="B172" s="64"/>
      <c r="C172" s="64"/>
      <c r="D172" s="64"/>
      <c r="E172" s="147" t="s">
        <v>389</v>
      </c>
      <c r="F172" s="147"/>
      <c r="G172" s="147"/>
      <c r="H172" s="147"/>
      <c r="I172" s="147"/>
      <c r="J172" s="147"/>
      <c r="K172" s="147"/>
      <c r="L172" s="147"/>
      <c r="M172" s="113">
        <v>3</v>
      </c>
      <c r="N172" s="113"/>
      <c r="O172" s="8" t="s">
        <v>270</v>
      </c>
      <c r="P172" s="8" t="s">
        <v>270</v>
      </c>
      <c r="Q172" s="8">
        <v>2</v>
      </c>
      <c r="R172" s="8">
        <v>2</v>
      </c>
      <c r="S172" s="8">
        <v>4</v>
      </c>
      <c r="T172" s="8" t="s">
        <v>270</v>
      </c>
      <c r="U172" s="8">
        <v>2</v>
      </c>
      <c r="V172" s="8" t="s">
        <v>270</v>
      </c>
      <c r="W172" s="8" t="s">
        <v>270</v>
      </c>
      <c r="X172" s="8" t="s">
        <v>270</v>
      </c>
      <c r="Y172" s="4"/>
    </row>
    <row r="173" spans="1:25">
      <c r="A173" s="64"/>
      <c r="B173" s="64"/>
      <c r="C173" s="64"/>
      <c r="D173" s="64"/>
      <c r="E173" s="147" t="s">
        <v>383</v>
      </c>
      <c r="F173" s="147"/>
      <c r="G173" s="147"/>
      <c r="H173" s="147"/>
      <c r="I173" s="147"/>
      <c r="J173" s="147"/>
      <c r="K173" s="147"/>
      <c r="L173" s="147"/>
      <c r="M173" s="113">
        <v>3</v>
      </c>
      <c r="N173" s="113"/>
      <c r="O173" s="8" t="s">
        <v>270</v>
      </c>
      <c r="P173" s="8">
        <v>1</v>
      </c>
      <c r="Q173" s="8" t="s">
        <v>270</v>
      </c>
      <c r="R173" s="8">
        <v>4</v>
      </c>
      <c r="S173" s="8">
        <v>3</v>
      </c>
      <c r="T173" s="8" t="s">
        <v>270</v>
      </c>
      <c r="U173" s="8" t="s">
        <v>270</v>
      </c>
      <c r="V173" s="8">
        <v>2</v>
      </c>
      <c r="W173" s="8" t="s">
        <v>270</v>
      </c>
      <c r="X173" s="8" t="s">
        <v>270</v>
      </c>
      <c r="Y173" s="4"/>
    </row>
    <row r="174" spans="1:25">
      <c r="A174" s="64"/>
      <c r="B174" s="64"/>
      <c r="C174" s="64"/>
      <c r="D174" s="64"/>
      <c r="E174" s="147" t="s">
        <v>262</v>
      </c>
      <c r="F174" s="147"/>
      <c r="G174" s="147"/>
      <c r="H174" s="147"/>
      <c r="I174" s="147"/>
      <c r="J174" s="147"/>
      <c r="K174" s="147"/>
      <c r="L174" s="147"/>
      <c r="M174" s="113">
        <v>3</v>
      </c>
      <c r="N174" s="113"/>
      <c r="O174" s="8">
        <v>3</v>
      </c>
      <c r="P174" s="8" t="s">
        <v>270</v>
      </c>
      <c r="Q174" s="8" t="s">
        <v>270</v>
      </c>
      <c r="R174" s="8">
        <v>3</v>
      </c>
      <c r="S174" s="8">
        <v>4</v>
      </c>
      <c r="T174" s="8" t="s">
        <v>270</v>
      </c>
      <c r="U174" s="8" t="s">
        <v>270</v>
      </c>
      <c r="V174" s="8" t="s">
        <v>270</v>
      </c>
      <c r="W174" s="8" t="s">
        <v>270</v>
      </c>
      <c r="X174" s="8" t="s">
        <v>270</v>
      </c>
      <c r="Y174" s="4"/>
    </row>
    <row r="175" spans="1:25">
      <c r="A175" s="64"/>
      <c r="B175" s="64"/>
      <c r="C175" s="64"/>
      <c r="D175" s="64"/>
      <c r="E175" s="147" t="s">
        <v>263</v>
      </c>
      <c r="F175" s="147"/>
      <c r="G175" s="147"/>
      <c r="H175" s="147"/>
      <c r="I175" s="147"/>
      <c r="J175" s="147"/>
      <c r="K175" s="147"/>
      <c r="L175" s="147"/>
      <c r="M175" s="113">
        <v>3</v>
      </c>
      <c r="N175" s="113"/>
      <c r="O175" s="8" t="s">
        <v>270</v>
      </c>
      <c r="P175" s="8">
        <v>1</v>
      </c>
      <c r="Q175" s="8">
        <v>4</v>
      </c>
      <c r="R175" s="8" t="s">
        <v>270</v>
      </c>
      <c r="S175" s="8">
        <v>3</v>
      </c>
      <c r="T175" s="8" t="s">
        <v>270</v>
      </c>
      <c r="U175" s="8" t="s">
        <v>270</v>
      </c>
      <c r="V175" s="8" t="s">
        <v>270</v>
      </c>
      <c r="W175" s="8" t="s">
        <v>270</v>
      </c>
      <c r="X175" s="8">
        <v>2</v>
      </c>
      <c r="Y175" s="4"/>
    </row>
    <row r="176" spans="1:25">
      <c r="A176" s="64"/>
      <c r="B176" s="64"/>
      <c r="C176" s="64"/>
      <c r="D176" s="64"/>
      <c r="E176" s="147" t="s">
        <v>264</v>
      </c>
      <c r="F176" s="147"/>
      <c r="G176" s="147"/>
      <c r="H176" s="147"/>
      <c r="I176" s="147"/>
      <c r="J176" s="147"/>
      <c r="K176" s="147"/>
      <c r="L176" s="147"/>
      <c r="M176" s="113">
        <v>3</v>
      </c>
      <c r="N176" s="113"/>
      <c r="O176" s="8" t="s">
        <v>270</v>
      </c>
      <c r="P176" s="8" t="s">
        <v>270</v>
      </c>
      <c r="Q176" s="8">
        <v>3</v>
      </c>
      <c r="R176" s="8" t="s">
        <v>270</v>
      </c>
      <c r="S176" s="8">
        <v>7</v>
      </c>
      <c r="T176" s="8" t="s">
        <v>270</v>
      </c>
      <c r="U176" s="8" t="s">
        <v>270</v>
      </c>
      <c r="V176" s="8" t="s">
        <v>270</v>
      </c>
      <c r="W176" s="8" t="s">
        <v>270</v>
      </c>
      <c r="X176" s="8" t="s">
        <v>270</v>
      </c>
      <c r="Y176" s="4"/>
    </row>
    <row r="177" spans="1:25">
      <c r="A177" s="64"/>
      <c r="B177" s="64"/>
      <c r="C177" s="64"/>
      <c r="D177" s="64"/>
      <c r="E177" s="147" t="s">
        <v>265</v>
      </c>
      <c r="F177" s="147"/>
      <c r="G177" s="147"/>
      <c r="H177" s="147"/>
      <c r="I177" s="147"/>
      <c r="J177" s="147"/>
      <c r="K177" s="147"/>
      <c r="L177" s="147"/>
      <c r="M177" s="113">
        <v>3</v>
      </c>
      <c r="N177" s="113"/>
      <c r="O177" s="8">
        <v>3</v>
      </c>
      <c r="P177" s="8" t="s">
        <v>270</v>
      </c>
      <c r="Q177" s="8" t="s">
        <v>270</v>
      </c>
      <c r="R177" s="8">
        <v>3</v>
      </c>
      <c r="S177" s="8">
        <v>2</v>
      </c>
      <c r="T177" s="8" t="s">
        <v>270</v>
      </c>
      <c r="U177" s="8" t="s">
        <v>270</v>
      </c>
      <c r="V177" s="8">
        <v>1</v>
      </c>
      <c r="W177" s="8">
        <v>1</v>
      </c>
      <c r="X177" s="8" t="s">
        <v>270</v>
      </c>
      <c r="Y177" s="4"/>
    </row>
    <row r="178" spans="1:25">
      <c r="A178" s="64"/>
      <c r="B178" s="64"/>
      <c r="C178" s="64"/>
      <c r="D178" s="64"/>
      <c r="E178" s="147" t="s">
        <v>390</v>
      </c>
      <c r="F178" s="147"/>
      <c r="G178" s="147"/>
      <c r="H178" s="147"/>
      <c r="I178" s="147"/>
      <c r="J178" s="147"/>
      <c r="K178" s="147"/>
      <c r="L178" s="147"/>
      <c r="M178" s="113">
        <v>3</v>
      </c>
      <c r="N178" s="113"/>
      <c r="O178" s="8" t="s">
        <v>270</v>
      </c>
      <c r="P178" s="8">
        <v>2</v>
      </c>
      <c r="Q178" s="8">
        <v>2</v>
      </c>
      <c r="R178" s="8">
        <v>2</v>
      </c>
      <c r="S178" s="8">
        <v>2</v>
      </c>
      <c r="T178" s="8">
        <v>2</v>
      </c>
      <c r="U178" s="8" t="s">
        <v>270</v>
      </c>
      <c r="V178" s="8" t="s">
        <v>270</v>
      </c>
      <c r="W178" s="8" t="s">
        <v>270</v>
      </c>
      <c r="X178" s="8" t="s">
        <v>270</v>
      </c>
      <c r="Y178" s="4"/>
    </row>
    <row r="179" spans="1:25">
      <c r="A179" s="64"/>
      <c r="B179" s="64"/>
      <c r="C179" s="64"/>
      <c r="D179" s="64"/>
      <c r="E179" s="147" t="s">
        <v>385</v>
      </c>
      <c r="F179" s="147"/>
      <c r="G179" s="147"/>
      <c r="H179" s="147"/>
      <c r="I179" s="147"/>
      <c r="J179" s="147"/>
      <c r="K179" s="147"/>
      <c r="L179" s="147"/>
      <c r="M179" s="113">
        <v>3</v>
      </c>
      <c r="N179" s="113"/>
      <c r="O179" s="8" t="s">
        <v>270</v>
      </c>
      <c r="P179" s="8">
        <v>1</v>
      </c>
      <c r="Q179" s="8" t="s">
        <v>270</v>
      </c>
      <c r="R179" s="8">
        <v>3</v>
      </c>
      <c r="S179" s="8">
        <v>4</v>
      </c>
      <c r="T179" s="8">
        <v>2</v>
      </c>
      <c r="U179" s="8" t="s">
        <v>270</v>
      </c>
      <c r="V179" s="8" t="s">
        <v>270</v>
      </c>
      <c r="W179" s="8" t="s">
        <v>270</v>
      </c>
      <c r="X179" s="8" t="s">
        <v>270</v>
      </c>
      <c r="Y179" s="4"/>
    </row>
    <row r="180" spans="1:25">
      <c r="A180" s="64"/>
      <c r="B180" s="64"/>
      <c r="C180" s="64"/>
      <c r="D180" s="64"/>
      <c r="E180" s="147" t="s">
        <v>266</v>
      </c>
      <c r="F180" s="147"/>
      <c r="G180" s="147"/>
      <c r="H180" s="147"/>
      <c r="I180" s="147"/>
      <c r="J180" s="147"/>
      <c r="K180" s="147"/>
      <c r="L180" s="147"/>
      <c r="M180" s="113">
        <v>1</v>
      </c>
      <c r="N180" s="113"/>
      <c r="O180" s="8">
        <v>1</v>
      </c>
      <c r="P180" s="8">
        <v>1</v>
      </c>
      <c r="Q180" s="8">
        <v>1</v>
      </c>
      <c r="R180" s="8">
        <v>1</v>
      </c>
      <c r="S180" s="8">
        <v>1</v>
      </c>
      <c r="T180" s="8">
        <v>1</v>
      </c>
      <c r="U180" s="8">
        <v>1</v>
      </c>
      <c r="V180" s="8">
        <v>1</v>
      </c>
      <c r="W180" s="8">
        <v>1</v>
      </c>
      <c r="X180" s="8" t="s">
        <v>270</v>
      </c>
      <c r="Y180" s="4"/>
    </row>
    <row r="181" spans="1:25">
      <c r="A181" s="64"/>
      <c r="B181" s="64"/>
      <c r="C181" s="64"/>
      <c r="D181" s="64"/>
      <c r="E181" s="147" t="s">
        <v>267</v>
      </c>
      <c r="F181" s="147"/>
      <c r="G181" s="147"/>
      <c r="H181" s="147"/>
      <c r="I181" s="147"/>
      <c r="J181" s="147"/>
      <c r="K181" s="147"/>
      <c r="L181" s="147"/>
      <c r="M181" s="113">
        <v>2</v>
      </c>
      <c r="N181" s="113"/>
      <c r="O181" s="8" t="s">
        <v>270</v>
      </c>
      <c r="P181" s="8" t="s">
        <v>270</v>
      </c>
      <c r="Q181" s="8" t="s">
        <v>270</v>
      </c>
      <c r="R181" s="8" t="s">
        <v>270</v>
      </c>
      <c r="S181" s="8" t="s">
        <v>270</v>
      </c>
      <c r="T181" s="8" t="s">
        <v>270</v>
      </c>
      <c r="U181" s="8" t="s">
        <v>270</v>
      </c>
      <c r="V181" s="8">
        <v>3</v>
      </c>
      <c r="W181" s="8">
        <v>4</v>
      </c>
      <c r="X181" s="8">
        <v>3</v>
      </c>
      <c r="Y181" s="4"/>
    </row>
    <row r="182" spans="1:25">
      <c r="A182" s="64"/>
      <c r="B182" s="64"/>
      <c r="C182" s="64"/>
      <c r="D182" s="64"/>
      <c r="E182" s="147" t="s">
        <v>268</v>
      </c>
      <c r="F182" s="147"/>
      <c r="G182" s="147"/>
      <c r="H182" s="147"/>
      <c r="I182" s="147"/>
      <c r="J182" s="147"/>
      <c r="K182" s="147"/>
      <c r="L182" s="147"/>
      <c r="M182" s="113">
        <v>3</v>
      </c>
      <c r="N182" s="113"/>
      <c r="O182" s="8">
        <v>3</v>
      </c>
      <c r="P182" s="8" t="s">
        <v>270</v>
      </c>
      <c r="Q182" s="8">
        <v>3</v>
      </c>
      <c r="R182" s="8" t="s">
        <v>270</v>
      </c>
      <c r="S182" s="8" t="s">
        <v>270</v>
      </c>
      <c r="T182" s="8" t="s">
        <v>270</v>
      </c>
      <c r="U182" s="8" t="s">
        <v>270</v>
      </c>
      <c r="V182" s="8">
        <v>2</v>
      </c>
      <c r="W182" s="8">
        <v>2</v>
      </c>
      <c r="X182" s="8" t="s">
        <v>270</v>
      </c>
      <c r="Y182" s="4"/>
    </row>
    <row r="183" spans="1:25">
      <c r="A183" s="64"/>
      <c r="B183" s="64"/>
      <c r="C183" s="64"/>
      <c r="D183" s="64"/>
      <c r="E183" s="147" t="s">
        <v>269</v>
      </c>
      <c r="F183" s="147"/>
      <c r="G183" s="147"/>
      <c r="H183" s="147"/>
      <c r="I183" s="147"/>
      <c r="J183" s="147"/>
      <c r="K183" s="147"/>
      <c r="L183" s="147"/>
      <c r="M183" s="113">
        <v>3</v>
      </c>
      <c r="N183" s="113"/>
      <c r="O183" s="8">
        <v>2</v>
      </c>
      <c r="P183" s="8" t="s">
        <v>270</v>
      </c>
      <c r="Q183" s="8" t="s">
        <v>270</v>
      </c>
      <c r="R183" s="8">
        <v>2</v>
      </c>
      <c r="S183" s="8">
        <v>2</v>
      </c>
      <c r="T183" s="8" t="s">
        <v>270</v>
      </c>
      <c r="U183" s="8" t="s">
        <v>270</v>
      </c>
      <c r="V183" s="8">
        <v>2</v>
      </c>
      <c r="W183" s="8">
        <v>2</v>
      </c>
      <c r="X183" s="8" t="s">
        <v>270</v>
      </c>
      <c r="Y183" s="4"/>
    </row>
    <row r="184" spans="1:25">
      <c r="A184" s="64"/>
      <c r="B184" s="64"/>
      <c r="C184" s="64"/>
      <c r="D184" s="64"/>
      <c r="E184" s="147" t="s">
        <v>292</v>
      </c>
      <c r="F184" s="147"/>
      <c r="G184" s="147"/>
      <c r="H184" s="147"/>
      <c r="I184" s="147"/>
      <c r="J184" s="147"/>
      <c r="K184" s="147"/>
      <c r="L184" s="147"/>
      <c r="M184" s="113">
        <v>3</v>
      </c>
      <c r="N184" s="113"/>
      <c r="O184" s="8">
        <v>3</v>
      </c>
      <c r="P184" s="8"/>
      <c r="Q184" s="8"/>
      <c r="R184" s="8"/>
      <c r="S184" s="8">
        <v>3</v>
      </c>
      <c r="T184" s="8">
        <v>2</v>
      </c>
      <c r="U184" s="8">
        <v>2</v>
      </c>
      <c r="V184" s="8"/>
      <c r="W184" s="8"/>
      <c r="X184" s="8"/>
      <c r="Y184" s="1"/>
    </row>
    <row r="185" spans="1:25">
      <c r="A185" s="64"/>
      <c r="B185" s="64"/>
      <c r="C185" s="64"/>
      <c r="D185" s="64"/>
      <c r="E185" s="147" t="s">
        <v>384</v>
      </c>
      <c r="F185" s="147"/>
      <c r="G185" s="147"/>
      <c r="H185" s="147"/>
      <c r="I185" s="147"/>
      <c r="J185" s="147"/>
      <c r="K185" s="147"/>
      <c r="L185" s="147"/>
      <c r="M185" s="113">
        <v>3</v>
      </c>
      <c r="N185" s="113"/>
      <c r="O185" s="8">
        <v>3</v>
      </c>
      <c r="P185" s="8"/>
      <c r="Q185" s="8"/>
      <c r="R185" s="8"/>
      <c r="S185" s="8">
        <v>3</v>
      </c>
      <c r="T185" s="8">
        <v>2</v>
      </c>
      <c r="U185" s="8">
        <v>2</v>
      </c>
      <c r="V185" s="8"/>
      <c r="W185" s="8"/>
      <c r="X185" s="8"/>
      <c r="Y185" s="1"/>
    </row>
    <row r="186" spans="1:25">
      <c r="A186" s="64"/>
      <c r="B186" s="64"/>
      <c r="C186" s="64"/>
      <c r="D186" s="64"/>
      <c r="E186" s="147" t="s">
        <v>386</v>
      </c>
      <c r="F186" s="147"/>
      <c r="G186" s="147"/>
      <c r="H186" s="147"/>
      <c r="I186" s="147"/>
      <c r="J186" s="147"/>
      <c r="K186" s="147"/>
      <c r="L186" s="147"/>
      <c r="M186" s="113">
        <v>3</v>
      </c>
      <c r="N186" s="113"/>
      <c r="O186" s="8">
        <v>3</v>
      </c>
      <c r="P186" s="8">
        <v>3</v>
      </c>
      <c r="Q186" s="8"/>
      <c r="R186" s="8">
        <v>2</v>
      </c>
      <c r="S186" s="8"/>
      <c r="T186" s="8"/>
      <c r="U186" s="8">
        <v>2</v>
      </c>
      <c r="V186" s="8"/>
      <c r="W186" s="8"/>
      <c r="X186" s="8"/>
      <c r="Y186" s="1"/>
    </row>
    <row r="187" spans="1:25">
      <c r="A187" s="64"/>
      <c r="B187" s="64"/>
      <c r="C187" s="64"/>
      <c r="D187" s="64"/>
      <c r="E187" s="147" t="s">
        <v>294</v>
      </c>
      <c r="F187" s="147"/>
      <c r="G187" s="147"/>
      <c r="H187" s="147"/>
      <c r="I187" s="147"/>
      <c r="J187" s="147"/>
      <c r="K187" s="147"/>
      <c r="L187" s="147"/>
      <c r="M187" s="113">
        <v>3</v>
      </c>
      <c r="N187" s="113"/>
      <c r="O187" s="8">
        <v>3</v>
      </c>
      <c r="P187" s="8"/>
      <c r="Q187" s="8"/>
      <c r="R187" s="8">
        <v>3</v>
      </c>
      <c r="S187" s="8">
        <v>2</v>
      </c>
      <c r="T187" s="8"/>
      <c r="U187" s="8"/>
      <c r="V187" s="8">
        <v>1</v>
      </c>
      <c r="W187" s="8">
        <v>1</v>
      </c>
      <c r="X187" s="8"/>
      <c r="Y187" s="1"/>
    </row>
    <row r="188" spans="1:25">
      <c r="A188" s="64"/>
      <c r="B188" s="64"/>
      <c r="C188" s="64"/>
      <c r="D188" s="64"/>
      <c r="E188" s="147" t="s">
        <v>387</v>
      </c>
      <c r="F188" s="147"/>
      <c r="G188" s="147"/>
      <c r="H188" s="147"/>
      <c r="I188" s="147"/>
      <c r="J188" s="147"/>
      <c r="K188" s="147"/>
      <c r="L188" s="147"/>
      <c r="M188" s="113">
        <v>3</v>
      </c>
      <c r="N188" s="113"/>
      <c r="O188" s="8"/>
      <c r="P188" s="8">
        <v>2</v>
      </c>
      <c r="Q188" s="8">
        <v>2</v>
      </c>
      <c r="R188" s="8">
        <v>2</v>
      </c>
      <c r="S188" s="8">
        <v>2</v>
      </c>
      <c r="T188" s="8">
        <v>2</v>
      </c>
      <c r="U188" s="8"/>
      <c r="V188" s="8"/>
      <c r="W188" s="8"/>
      <c r="X188" s="8"/>
      <c r="Y188" s="1"/>
    </row>
    <row r="189" spans="1:25">
      <c r="A189" s="64"/>
      <c r="B189" s="64"/>
      <c r="C189" s="64"/>
      <c r="D189" s="64"/>
      <c r="E189" s="147" t="s">
        <v>388</v>
      </c>
      <c r="F189" s="147"/>
      <c r="G189" s="147"/>
      <c r="H189" s="147"/>
      <c r="I189" s="147"/>
      <c r="J189" s="147"/>
      <c r="K189" s="147"/>
      <c r="L189" s="147"/>
      <c r="M189" s="113">
        <v>3</v>
      </c>
      <c r="N189" s="113"/>
      <c r="O189" s="8">
        <v>2</v>
      </c>
      <c r="P189" s="8"/>
      <c r="Q189" s="8"/>
      <c r="R189" s="8"/>
      <c r="S189" s="8"/>
      <c r="T189" s="8"/>
      <c r="U189" s="8">
        <v>2</v>
      </c>
      <c r="V189" s="8">
        <v>2</v>
      </c>
      <c r="W189" s="8">
        <v>2</v>
      </c>
      <c r="X189" s="8">
        <v>2</v>
      </c>
      <c r="Y189" s="1"/>
    </row>
    <row r="190" spans="1:25" ht="16.5" customHeight="1">
      <c r="A190" s="64"/>
      <c r="B190" s="64"/>
      <c r="C190" s="64"/>
      <c r="D190" s="64"/>
      <c r="E190" s="147" t="s">
        <v>326</v>
      </c>
      <c r="F190" s="147"/>
      <c r="G190" s="147"/>
      <c r="H190" s="147"/>
      <c r="I190" s="147"/>
      <c r="J190" s="147"/>
      <c r="K190" s="147"/>
      <c r="L190" s="147"/>
      <c r="M190" s="113">
        <v>3</v>
      </c>
      <c r="N190" s="113"/>
      <c r="O190" s="8"/>
      <c r="P190" s="8"/>
      <c r="Q190" s="8">
        <v>4</v>
      </c>
      <c r="R190" s="8"/>
      <c r="S190" s="8">
        <v>4</v>
      </c>
      <c r="T190" s="8"/>
      <c r="U190" s="8">
        <v>2</v>
      </c>
      <c r="V190" s="8"/>
      <c r="W190" s="8"/>
      <c r="X190" s="8"/>
      <c r="Y190" s="1"/>
    </row>
    <row r="191" spans="1:25">
      <c r="A191" s="64"/>
      <c r="B191" s="64"/>
      <c r="C191" s="64"/>
      <c r="D191" s="64"/>
      <c r="E191" s="147" t="s">
        <v>455</v>
      </c>
      <c r="F191" s="147"/>
      <c r="G191" s="147"/>
      <c r="H191" s="147"/>
      <c r="I191" s="147"/>
      <c r="J191" s="147"/>
      <c r="K191" s="147"/>
      <c r="L191" s="147"/>
      <c r="M191" s="113">
        <v>3</v>
      </c>
      <c r="N191" s="113"/>
      <c r="O191" s="8">
        <v>5</v>
      </c>
      <c r="P191" s="8"/>
      <c r="Q191" s="8"/>
      <c r="R191" s="8">
        <v>5</v>
      </c>
      <c r="S191" s="8"/>
      <c r="T191" s="8"/>
      <c r="U191" s="8"/>
      <c r="V191" s="8"/>
      <c r="W191" s="8"/>
      <c r="X191" s="8"/>
      <c r="Y191" s="1"/>
    </row>
    <row r="192" spans="1:25">
      <c r="A192" s="64"/>
      <c r="B192" s="64"/>
      <c r="C192" s="64"/>
      <c r="D192" s="64"/>
      <c r="E192" s="147" t="s">
        <v>370</v>
      </c>
      <c r="F192" s="147"/>
      <c r="G192" s="147"/>
      <c r="H192" s="147"/>
      <c r="I192" s="147"/>
      <c r="J192" s="147"/>
      <c r="K192" s="147"/>
      <c r="L192" s="147"/>
      <c r="M192" s="113">
        <v>3</v>
      </c>
      <c r="N192" s="113"/>
      <c r="O192" s="8"/>
      <c r="P192" s="8">
        <v>3</v>
      </c>
      <c r="Q192" s="8"/>
      <c r="R192" s="8"/>
      <c r="S192" s="8">
        <v>3</v>
      </c>
      <c r="T192" s="8"/>
      <c r="U192" s="8"/>
      <c r="V192" s="8"/>
      <c r="W192" s="8">
        <v>4</v>
      </c>
      <c r="X192" s="8"/>
      <c r="Y192" s="1"/>
    </row>
    <row r="193" spans="1:25">
      <c r="A193" s="64"/>
      <c r="B193" s="64"/>
      <c r="C193" s="64"/>
      <c r="D193" s="64"/>
      <c r="E193" s="147" t="s">
        <v>369</v>
      </c>
      <c r="F193" s="147"/>
      <c r="G193" s="147"/>
      <c r="H193" s="147"/>
      <c r="I193" s="147"/>
      <c r="J193" s="147"/>
      <c r="K193" s="147"/>
      <c r="L193" s="147"/>
      <c r="M193" s="113">
        <v>3</v>
      </c>
      <c r="N193" s="113"/>
      <c r="O193" s="8"/>
      <c r="P193" s="8">
        <v>3</v>
      </c>
      <c r="Q193" s="8"/>
      <c r="R193" s="8"/>
      <c r="S193" s="8"/>
      <c r="T193" s="8">
        <v>3</v>
      </c>
      <c r="U193" s="8"/>
      <c r="V193" s="8"/>
      <c r="W193" s="8">
        <v>4</v>
      </c>
      <c r="X193" s="8"/>
      <c r="Y193" s="1"/>
    </row>
    <row r="194" spans="1:25">
      <c r="A194" s="64"/>
      <c r="B194" s="64"/>
      <c r="C194" s="64"/>
      <c r="D194" s="64"/>
      <c r="E194" s="147" t="s">
        <v>321</v>
      </c>
      <c r="F194" s="147"/>
      <c r="G194" s="147"/>
      <c r="H194" s="147"/>
      <c r="I194" s="147"/>
      <c r="J194" s="147"/>
      <c r="K194" s="147"/>
      <c r="L194" s="147"/>
      <c r="M194" s="113">
        <v>3</v>
      </c>
      <c r="N194" s="113"/>
      <c r="O194" s="8">
        <v>5</v>
      </c>
      <c r="P194" s="8"/>
      <c r="Q194" s="8"/>
      <c r="R194" s="8">
        <v>5</v>
      </c>
      <c r="S194" s="8"/>
      <c r="T194" s="8"/>
      <c r="U194" s="8"/>
      <c r="V194" s="8"/>
      <c r="W194" s="8"/>
      <c r="X194" s="8"/>
      <c r="Y194" s="1"/>
    </row>
    <row r="195" spans="1:25">
      <c r="A195" s="64"/>
      <c r="B195" s="64"/>
      <c r="C195" s="64"/>
      <c r="D195" s="64"/>
      <c r="E195" s="147" t="s">
        <v>409</v>
      </c>
      <c r="F195" s="147"/>
      <c r="G195" s="147"/>
      <c r="H195" s="147"/>
      <c r="I195" s="147"/>
      <c r="J195" s="147"/>
      <c r="K195" s="147"/>
      <c r="L195" s="147"/>
      <c r="M195" s="113">
        <v>3</v>
      </c>
      <c r="N195" s="113"/>
      <c r="O195" s="148">
        <v>3</v>
      </c>
      <c r="P195" s="148">
        <v>2</v>
      </c>
      <c r="Q195" s="148"/>
      <c r="R195" s="148">
        <v>2</v>
      </c>
      <c r="S195" s="148">
        <v>2</v>
      </c>
      <c r="T195" s="148" t="s">
        <v>270</v>
      </c>
      <c r="U195" s="148" t="s">
        <v>270</v>
      </c>
      <c r="V195" s="148" t="s">
        <v>270</v>
      </c>
      <c r="W195" s="148" t="s">
        <v>270</v>
      </c>
      <c r="X195" s="148">
        <v>1</v>
      </c>
      <c r="Y195" s="1"/>
    </row>
    <row r="196" spans="1:25">
      <c r="A196" s="64"/>
      <c r="B196" s="64"/>
      <c r="C196" s="64"/>
      <c r="D196" s="64"/>
      <c r="E196" s="147" t="s">
        <v>436</v>
      </c>
      <c r="F196" s="147"/>
      <c r="G196" s="147"/>
      <c r="H196" s="147"/>
      <c r="I196" s="147"/>
      <c r="J196" s="147"/>
      <c r="K196" s="147"/>
      <c r="L196" s="147"/>
      <c r="M196" s="113">
        <v>3</v>
      </c>
      <c r="N196" s="113"/>
      <c r="O196" s="148">
        <v>5</v>
      </c>
      <c r="P196" s="148"/>
      <c r="Q196" s="148"/>
      <c r="R196" s="148">
        <v>5</v>
      </c>
      <c r="S196" s="148"/>
      <c r="T196" s="148"/>
      <c r="U196" s="148"/>
      <c r="V196" s="148"/>
      <c r="W196" s="148"/>
      <c r="X196" s="148"/>
      <c r="Y196" s="1"/>
    </row>
    <row r="197" spans="1:25">
      <c r="A197" s="64"/>
      <c r="B197" s="64"/>
      <c r="C197" s="64"/>
      <c r="D197" s="64"/>
      <c r="E197" s="147" t="s">
        <v>454</v>
      </c>
      <c r="F197" s="147"/>
      <c r="G197" s="147"/>
      <c r="H197" s="147"/>
      <c r="I197" s="147"/>
      <c r="J197" s="147"/>
      <c r="K197" s="147"/>
      <c r="L197" s="147"/>
      <c r="M197" s="113">
        <v>3</v>
      </c>
      <c r="N197" s="113"/>
      <c r="O197" s="148">
        <v>3</v>
      </c>
      <c r="P197" s="148">
        <v>2</v>
      </c>
      <c r="Q197" s="148" t="s">
        <v>270</v>
      </c>
      <c r="R197" s="148">
        <v>2</v>
      </c>
      <c r="S197" s="148">
        <v>1</v>
      </c>
      <c r="T197" s="148">
        <v>2</v>
      </c>
      <c r="U197" s="148" t="s">
        <v>270</v>
      </c>
      <c r="V197" s="148" t="s">
        <v>270</v>
      </c>
      <c r="W197" s="148" t="s">
        <v>270</v>
      </c>
      <c r="X197" s="148" t="s">
        <v>270</v>
      </c>
      <c r="Y197" s="1"/>
    </row>
    <row r="198" spans="1:25">
      <c r="A198" s="64"/>
      <c r="B198" s="64"/>
      <c r="C198" s="64"/>
      <c r="D198" s="64"/>
      <c r="E198" s="147" t="s">
        <v>408</v>
      </c>
      <c r="F198" s="147"/>
      <c r="G198" s="147"/>
      <c r="H198" s="147"/>
      <c r="I198" s="147"/>
      <c r="J198" s="147"/>
      <c r="K198" s="147"/>
      <c r="L198" s="147"/>
      <c r="M198" s="113">
        <v>3</v>
      </c>
      <c r="N198" s="113"/>
      <c r="O198" s="148">
        <v>3</v>
      </c>
      <c r="P198" s="148">
        <v>2</v>
      </c>
      <c r="Q198" s="148"/>
      <c r="R198" s="148">
        <v>2</v>
      </c>
      <c r="S198" s="148">
        <v>2</v>
      </c>
      <c r="T198" s="148" t="s">
        <v>270</v>
      </c>
      <c r="U198" s="148" t="s">
        <v>270</v>
      </c>
      <c r="V198" s="148" t="s">
        <v>270</v>
      </c>
      <c r="W198" s="148" t="s">
        <v>270</v>
      </c>
      <c r="X198" s="148">
        <v>1</v>
      </c>
      <c r="Y198" s="1"/>
    </row>
    <row r="199" spans="1:25">
      <c r="A199" s="64"/>
      <c r="B199" s="64"/>
      <c r="C199" s="64"/>
      <c r="D199" s="64"/>
      <c r="E199" s="147" t="s">
        <v>451</v>
      </c>
      <c r="F199" s="147"/>
      <c r="G199" s="147"/>
      <c r="H199" s="147"/>
      <c r="I199" s="147"/>
      <c r="J199" s="147"/>
      <c r="K199" s="147"/>
      <c r="L199" s="147"/>
      <c r="M199" s="113">
        <v>3</v>
      </c>
      <c r="N199" s="113"/>
      <c r="O199" s="148">
        <v>5</v>
      </c>
      <c r="P199" s="148" t="s">
        <v>270</v>
      </c>
      <c r="Q199" s="148">
        <v>5</v>
      </c>
      <c r="R199" s="148"/>
      <c r="S199" s="148"/>
      <c r="T199" s="148" t="s">
        <v>270</v>
      </c>
      <c r="U199" s="148" t="s">
        <v>270</v>
      </c>
      <c r="V199" s="148" t="s">
        <v>270</v>
      </c>
      <c r="W199" s="148" t="s">
        <v>270</v>
      </c>
      <c r="X199" s="148" t="s">
        <v>270</v>
      </c>
      <c r="Y199" s="1"/>
    </row>
    <row r="200" spans="1:25">
      <c r="A200" s="64"/>
      <c r="B200" s="64"/>
      <c r="C200" s="64"/>
      <c r="D200" s="64"/>
      <c r="E200" s="147" t="s">
        <v>434</v>
      </c>
      <c r="F200" s="147"/>
      <c r="G200" s="147"/>
      <c r="H200" s="147"/>
      <c r="I200" s="147"/>
      <c r="J200" s="147"/>
      <c r="K200" s="147"/>
      <c r="L200" s="147"/>
      <c r="M200" s="113">
        <v>3</v>
      </c>
      <c r="N200" s="113"/>
      <c r="O200" s="148">
        <v>5</v>
      </c>
      <c r="P200" s="148" t="s">
        <v>270</v>
      </c>
      <c r="Q200" s="148">
        <v>5</v>
      </c>
      <c r="R200" s="148" t="s">
        <v>270</v>
      </c>
      <c r="S200" s="148" t="s">
        <v>270</v>
      </c>
      <c r="T200" s="148" t="s">
        <v>270</v>
      </c>
      <c r="U200" s="148" t="s">
        <v>270</v>
      </c>
      <c r="V200" s="148"/>
      <c r="W200" s="148"/>
      <c r="X200" s="148"/>
      <c r="Y200" s="1"/>
    </row>
    <row r="201" spans="1: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</sheetData>
  <mergeCells count="405">
    <mergeCell ref="E200:L200"/>
    <mergeCell ref="A151:D200"/>
    <mergeCell ref="M195:N195"/>
    <mergeCell ref="M197:N197"/>
    <mergeCell ref="M200:N200"/>
    <mergeCell ref="E199:L199"/>
    <mergeCell ref="M199:N199"/>
    <mergeCell ref="E198:L198"/>
    <mergeCell ref="E196:L196"/>
    <mergeCell ref="M196:N196"/>
    <mergeCell ref="M198:N198"/>
    <mergeCell ref="F143:N143"/>
    <mergeCell ref="C143:E143"/>
    <mergeCell ref="A143:B144"/>
    <mergeCell ref="C144:E144"/>
    <mergeCell ref="F144:N144"/>
    <mergeCell ref="E195:L195"/>
    <mergeCell ref="E197:L197"/>
    <mergeCell ref="M194:N194"/>
    <mergeCell ref="E184:L184"/>
    <mergeCell ref="M184:N184"/>
    <mergeCell ref="E185:L185"/>
    <mergeCell ref="M185:N185"/>
    <mergeCell ref="E186:L186"/>
    <mergeCell ref="M186:N186"/>
    <mergeCell ref="E187:L187"/>
    <mergeCell ref="M187:N187"/>
    <mergeCell ref="E188:L188"/>
    <mergeCell ref="M188:N188"/>
    <mergeCell ref="E189:L189"/>
    <mergeCell ref="M189:N189"/>
    <mergeCell ref="E190:L190"/>
    <mergeCell ref="M190:N190"/>
    <mergeCell ref="E191:L191"/>
    <mergeCell ref="M191:N191"/>
    <mergeCell ref="E192:L192"/>
    <mergeCell ref="M192:N192"/>
    <mergeCell ref="E193:L193"/>
    <mergeCell ref="M193:N193"/>
    <mergeCell ref="E194:L194"/>
    <mergeCell ref="M157:N157"/>
    <mergeCell ref="A58:D59"/>
    <mergeCell ref="A60:D61"/>
    <mergeCell ref="A62:D63"/>
    <mergeCell ref="E70:J71"/>
    <mergeCell ref="E68:J69"/>
    <mergeCell ref="A57:D57"/>
    <mergeCell ref="A49:F49"/>
    <mergeCell ref="A50:F51"/>
    <mergeCell ref="A137:B142"/>
    <mergeCell ref="C137:E137"/>
    <mergeCell ref="F137:N137"/>
    <mergeCell ref="C138:E142"/>
    <mergeCell ref="F138:N138"/>
    <mergeCell ref="F139:N139"/>
    <mergeCell ref="F140:N140"/>
    <mergeCell ref="F141:N141"/>
    <mergeCell ref="F142:N142"/>
    <mergeCell ref="F103:N103"/>
    <mergeCell ref="F104:N104"/>
    <mergeCell ref="F105:N105"/>
    <mergeCell ref="A64:D65"/>
    <mergeCell ref="A66:D67"/>
    <mergeCell ref="A68:D69"/>
    <mergeCell ref="E72:J73"/>
    <mergeCell ref="E183:L183"/>
    <mergeCell ref="E182:L182"/>
    <mergeCell ref="E181:L181"/>
    <mergeCell ref="E180:L180"/>
    <mergeCell ref="E162:L162"/>
    <mergeCell ref="E160:L160"/>
    <mergeCell ref="M164:N164"/>
    <mergeCell ref="M163:N163"/>
    <mergeCell ref="E156:L156"/>
    <mergeCell ref="M165:N165"/>
    <mergeCell ref="M160:N160"/>
    <mergeCell ref="M161:N161"/>
    <mergeCell ref="E179:L179"/>
    <mergeCell ref="E178:L178"/>
    <mergeCell ref="E177:L177"/>
    <mergeCell ref="E176:L176"/>
    <mergeCell ref="E175:L175"/>
    <mergeCell ref="E174:L174"/>
    <mergeCell ref="E173:L173"/>
    <mergeCell ref="E172:L172"/>
    <mergeCell ref="E171:L171"/>
    <mergeCell ref="E170:L170"/>
    <mergeCell ref="E169:L169"/>
    <mergeCell ref="M167:N167"/>
    <mergeCell ref="F30:I31"/>
    <mergeCell ref="M153:N153"/>
    <mergeCell ref="M154:N154"/>
    <mergeCell ref="M155:N155"/>
    <mergeCell ref="M156:N156"/>
    <mergeCell ref="C131:E131"/>
    <mergeCell ref="A74:D75"/>
    <mergeCell ref="A76:D77"/>
    <mergeCell ref="A131:B136"/>
    <mergeCell ref="C109:E114"/>
    <mergeCell ref="C115:E116"/>
    <mergeCell ref="A115:B124"/>
    <mergeCell ref="A90:N90"/>
    <mergeCell ref="A125:B130"/>
    <mergeCell ref="C100:E101"/>
    <mergeCell ref="F102:N102"/>
    <mergeCell ref="A88:N88"/>
    <mergeCell ref="C121:E124"/>
    <mergeCell ref="C125:E125"/>
    <mergeCell ref="C126:E126"/>
    <mergeCell ref="C127:E130"/>
    <mergeCell ref="F120:N120"/>
    <mergeCell ref="E149:L150"/>
    <mergeCell ref="A100:B101"/>
    <mergeCell ref="L30:M31"/>
    <mergeCell ref="J22:K23"/>
    <mergeCell ref="F24:I25"/>
    <mergeCell ref="J24:K25"/>
    <mergeCell ref="F26:G27"/>
    <mergeCell ref="E159:L159"/>
    <mergeCell ref="E163:L163"/>
    <mergeCell ref="E164:L164"/>
    <mergeCell ref="E165:L165"/>
    <mergeCell ref="M151:N151"/>
    <mergeCell ref="M152:N152"/>
    <mergeCell ref="E151:L151"/>
    <mergeCell ref="E152:L152"/>
    <mergeCell ref="E153:L153"/>
    <mergeCell ref="E154:L154"/>
    <mergeCell ref="E155:L155"/>
    <mergeCell ref="E157:L157"/>
    <mergeCell ref="E158:L158"/>
    <mergeCell ref="F109:N109"/>
    <mergeCell ref="F100:N101"/>
    <mergeCell ref="C102:E104"/>
    <mergeCell ref="A149:D150"/>
    <mergeCell ref="F135:N135"/>
    <mergeCell ref="C132:E136"/>
    <mergeCell ref="M166:N166"/>
    <mergeCell ref="M172:N172"/>
    <mergeCell ref="M173:N173"/>
    <mergeCell ref="M174:N174"/>
    <mergeCell ref="M168:N168"/>
    <mergeCell ref="M169:N169"/>
    <mergeCell ref="M170:N170"/>
    <mergeCell ref="M159:N159"/>
    <mergeCell ref="F123:N123"/>
    <mergeCell ref="M162:N162"/>
    <mergeCell ref="E168:L168"/>
    <mergeCell ref="E167:L167"/>
    <mergeCell ref="E166:L166"/>
    <mergeCell ref="F124:N124"/>
    <mergeCell ref="F125:N125"/>
    <mergeCell ref="F126:N126"/>
    <mergeCell ref="F127:N127"/>
    <mergeCell ref="E161:L161"/>
    <mergeCell ref="M182:N182"/>
    <mergeCell ref="M183:N183"/>
    <mergeCell ref="M177:N177"/>
    <mergeCell ref="M178:N178"/>
    <mergeCell ref="M179:N179"/>
    <mergeCell ref="M180:N180"/>
    <mergeCell ref="M181:N181"/>
    <mergeCell ref="M171:N171"/>
    <mergeCell ref="M175:N175"/>
    <mergeCell ref="M176:N176"/>
    <mergeCell ref="J29:K29"/>
    <mergeCell ref="L29:M29"/>
    <mergeCell ref="N29:O29"/>
    <mergeCell ref="P29:Q29"/>
    <mergeCell ref="R29:S29"/>
    <mergeCell ref="T29:U29"/>
    <mergeCell ref="V29:W29"/>
    <mergeCell ref="F28:G29"/>
    <mergeCell ref="H28:I28"/>
    <mergeCell ref="H29:I29"/>
    <mergeCell ref="T26:U26"/>
    <mergeCell ref="T27:U27"/>
    <mergeCell ref="V26:W26"/>
    <mergeCell ref="V27:W27"/>
    <mergeCell ref="V40:W41"/>
    <mergeCell ref="N38:O39"/>
    <mergeCell ref="P38:Q39"/>
    <mergeCell ref="R38:S39"/>
    <mergeCell ref="P34:Q35"/>
    <mergeCell ref="R32:S33"/>
    <mergeCell ref="P26:Q26"/>
    <mergeCell ref="P27:Q27"/>
    <mergeCell ref="N30:O31"/>
    <mergeCell ref="P30:Q31"/>
    <mergeCell ref="R28:S28"/>
    <mergeCell ref="T28:U28"/>
    <mergeCell ref="V28:W28"/>
    <mergeCell ref="P36:Q37"/>
    <mergeCell ref="F34:I35"/>
    <mergeCell ref="X22:Y27"/>
    <mergeCell ref="J28:K28"/>
    <mergeCell ref="L28:M28"/>
    <mergeCell ref="N28:O28"/>
    <mergeCell ref="P28:Q28"/>
    <mergeCell ref="R30:S31"/>
    <mergeCell ref="T30:U31"/>
    <mergeCell ref="V30:W31"/>
    <mergeCell ref="J30:K31"/>
    <mergeCell ref="R22:S23"/>
    <mergeCell ref="T22:U23"/>
    <mergeCell ref="V22:W23"/>
    <mergeCell ref="L24:M25"/>
    <mergeCell ref="N24:O25"/>
    <mergeCell ref="X28:Y43"/>
    <mergeCell ref="T36:U37"/>
    <mergeCell ref="V36:W37"/>
    <mergeCell ref="T32:U33"/>
    <mergeCell ref="V32:W33"/>
    <mergeCell ref="L32:M33"/>
    <mergeCell ref="T40:U41"/>
    <mergeCell ref="N32:O33"/>
    <mergeCell ref="P32:Q33"/>
    <mergeCell ref="Y149:Y150"/>
    <mergeCell ref="M149:N150"/>
    <mergeCell ref="O149:O150"/>
    <mergeCell ref="P149:P150"/>
    <mergeCell ref="Q149:Q150"/>
    <mergeCell ref="R149:R150"/>
    <mergeCell ref="S149:S150"/>
    <mergeCell ref="T149:T150"/>
    <mergeCell ref="U149:U150"/>
    <mergeCell ref="V149:V150"/>
    <mergeCell ref="W149:W150"/>
    <mergeCell ref="X149:X150"/>
    <mergeCell ref="X100:X101"/>
    <mergeCell ref="R100:R101"/>
    <mergeCell ref="S100:S101"/>
    <mergeCell ref="P100:P101"/>
    <mergeCell ref="F110:N110"/>
    <mergeCell ref="F111:N111"/>
    <mergeCell ref="F112:N112"/>
    <mergeCell ref="F113:N113"/>
    <mergeCell ref="F114:N114"/>
    <mergeCell ref="W100:W101"/>
    <mergeCell ref="F115:N115"/>
    <mergeCell ref="F116:N116"/>
    <mergeCell ref="M158:N158"/>
    <mergeCell ref="F128:N128"/>
    <mergeCell ref="F129:N129"/>
    <mergeCell ref="F130:N130"/>
    <mergeCell ref="F131:N131"/>
    <mergeCell ref="U100:U101"/>
    <mergeCell ref="V100:V101"/>
    <mergeCell ref="F132:N132"/>
    <mergeCell ref="F133:N133"/>
    <mergeCell ref="F119:N119"/>
    <mergeCell ref="F118:N118"/>
    <mergeCell ref="F121:N121"/>
    <mergeCell ref="F122:N122"/>
    <mergeCell ref="C105:E108"/>
    <mergeCell ref="F117:N117"/>
    <mergeCell ref="A13:Y14"/>
    <mergeCell ref="F134:N134"/>
    <mergeCell ref="F136:N136"/>
    <mergeCell ref="J26:K26"/>
    <mergeCell ref="J27:K27"/>
    <mergeCell ref="P22:Q23"/>
    <mergeCell ref="C20:D21"/>
    <mergeCell ref="P24:Q25"/>
    <mergeCell ref="A20:B21"/>
    <mergeCell ref="L21:M21"/>
    <mergeCell ref="N21:O21"/>
    <mergeCell ref="N34:O35"/>
    <mergeCell ref="E64:J65"/>
    <mergeCell ref="K62:Y63"/>
    <mergeCell ref="E62:J63"/>
    <mergeCell ref="F40:I41"/>
    <mergeCell ref="J40:K41"/>
    <mergeCell ref="L40:M41"/>
    <mergeCell ref="N40:O41"/>
    <mergeCell ref="P40:Q41"/>
    <mergeCell ref="R34:S35"/>
    <mergeCell ref="N36:O37"/>
    <mergeCell ref="A2:E2"/>
    <mergeCell ref="F2:Q2"/>
    <mergeCell ref="R2:Y2"/>
    <mergeCell ref="A3:E3"/>
    <mergeCell ref="A4:E4"/>
    <mergeCell ref="F3:Q3"/>
    <mergeCell ref="A7:E12"/>
    <mergeCell ref="F7:Y7"/>
    <mergeCell ref="F8:Y8"/>
    <mergeCell ref="F9:Y9"/>
    <mergeCell ref="F10:Y10"/>
    <mergeCell ref="F11:Y11"/>
    <mergeCell ref="F12:Y12"/>
    <mergeCell ref="A5:E5"/>
    <mergeCell ref="F4:Q4"/>
    <mergeCell ref="F5:Q5"/>
    <mergeCell ref="F6:Q6"/>
    <mergeCell ref="R3:Y3"/>
    <mergeCell ref="R4:Y4"/>
    <mergeCell ref="R5:Y5"/>
    <mergeCell ref="R6:Y6"/>
    <mergeCell ref="A6:E6"/>
    <mergeCell ref="X20:Y21"/>
    <mergeCell ref="L26:M26"/>
    <mergeCell ref="L27:M27"/>
    <mergeCell ref="A15:Y16"/>
    <mergeCell ref="F22:I23"/>
    <mergeCell ref="L22:M23"/>
    <mergeCell ref="N22:O23"/>
    <mergeCell ref="H26:I26"/>
    <mergeCell ref="H27:I27"/>
    <mergeCell ref="R24:S25"/>
    <mergeCell ref="T24:U25"/>
    <mergeCell ref="P21:Q21"/>
    <mergeCell ref="R21:S21"/>
    <mergeCell ref="V21:W21"/>
    <mergeCell ref="E20:I21"/>
    <mergeCell ref="J20:M20"/>
    <mergeCell ref="N20:W20"/>
    <mergeCell ref="J21:K21"/>
    <mergeCell ref="V24:W25"/>
    <mergeCell ref="N26:O26"/>
    <mergeCell ref="N27:O27"/>
    <mergeCell ref="T21:U21"/>
    <mergeCell ref="R26:S26"/>
    <mergeCell ref="R27:S27"/>
    <mergeCell ref="Q81:Q82"/>
    <mergeCell ref="Q100:Q101"/>
    <mergeCell ref="A93:N93"/>
    <mergeCell ref="A92:N92"/>
    <mergeCell ref="A85:N85"/>
    <mergeCell ref="A86:N86"/>
    <mergeCell ref="A87:N87"/>
    <mergeCell ref="P81:P82"/>
    <mergeCell ref="A89:N89"/>
    <mergeCell ref="A91:N91"/>
    <mergeCell ref="A102:B114"/>
    <mergeCell ref="A83:N83"/>
    <mergeCell ref="A84:N84"/>
    <mergeCell ref="T100:T101"/>
    <mergeCell ref="O100:O101"/>
    <mergeCell ref="C117:E120"/>
    <mergeCell ref="F107:N107"/>
    <mergeCell ref="F108:N108"/>
    <mergeCell ref="K68:Y69"/>
    <mergeCell ref="A70:D71"/>
    <mergeCell ref="A72:D73"/>
    <mergeCell ref="Y100:Y101"/>
    <mergeCell ref="W81:W82"/>
    <mergeCell ref="X81:X82"/>
    <mergeCell ref="Y81:Y82"/>
    <mergeCell ref="A81:N82"/>
    <mergeCell ref="K70:Y71"/>
    <mergeCell ref="F106:N106"/>
    <mergeCell ref="R81:R82"/>
    <mergeCell ref="S81:S82"/>
    <mergeCell ref="T81:T82"/>
    <mergeCell ref="U81:U82"/>
    <mergeCell ref="V81:V82"/>
    <mergeCell ref="O81:O82"/>
    <mergeCell ref="J34:K35"/>
    <mergeCell ref="F36:I37"/>
    <mergeCell ref="J36:K37"/>
    <mergeCell ref="R36:S37"/>
    <mergeCell ref="L36:M37"/>
    <mergeCell ref="K60:Y61"/>
    <mergeCell ref="E60:J61"/>
    <mergeCell ref="A52:F53"/>
    <mergeCell ref="T38:U39"/>
    <mergeCell ref="V38:W39"/>
    <mergeCell ref="F38:I39"/>
    <mergeCell ref="J38:K39"/>
    <mergeCell ref="L38:M39"/>
    <mergeCell ref="A22:B43"/>
    <mergeCell ref="C22:D43"/>
    <mergeCell ref="E22:E43"/>
    <mergeCell ref="F32:I33"/>
    <mergeCell ref="J32:K33"/>
    <mergeCell ref="L34:M35"/>
    <mergeCell ref="T34:U35"/>
    <mergeCell ref="V34:W35"/>
    <mergeCell ref="R40:S41"/>
    <mergeCell ref="F42:I43"/>
    <mergeCell ref="J42:K43"/>
    <mergeCell ref="L42:M43"/>
    <mergeCell ref="N42:O43"/>
    <mergeCell ref="P42:Q43"/>
    <mergeCell ref="R42:S43"/>
    <mergeCell ref="T42:U43"/>
    <mergeCell ref="V42:W43"/>
    <mergeCell ref="E76:J77"/>
    <mergeCell ref="K76:Y77"/>
    <mergeCell ref="E58:Y59"/>
    <mergeCell ref="E57:Y57"/>
    <mergeCell ref="E66:J67"/>
    <mergeCell ref="K74:Y75"/>
    <mergeCell ref="S50:Y53"/>
    <mergeCell ref="M49:R49"/>
    <mergeCell ref="G49:L49"/>
    <mergeCell ref="G50:L51"/>
    <mergeCell ref="G52:L53"/>
    <mergeCell ref="M50:R53"/>
    <mergeCell ref="E74:J75"/>
    <mergeCell ref="K72:Y73"/>
    <mergeCell ref="S49:Y49"/>
    <mergeCell ref="K66:Y67"/>
    <mergeCell ref="K64:Y6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199"/>
  <sheetViews>
    <sheetView tabSelected="1" view="pageLayout" topLeftCell="A39" zoomScale="160" zoomScalePageLayoutView="160" workbookViewId="0">
      <selection activeCell="A155" sqref="A155:XFD155"/>
    </sheetView>
  </sheetViews>
  <sheetFormatPr defaultColWidth="9" defaultRowHeight="16.5"/>
  <cols>
    <col min="1" max="1" width="2.375" style="3" customWidth="1"/>
    <col min="2" max="2" width="8.625" style="3" customWidth="1"/>
    <col min="3" max="3" width="15.375" style="3" customWidth="1"/>
    <col min="4" max="4" width="4.25" style="3" bestFit="1" customWidth="1"/>
    <col min="5" max="12" width="4.125" style="3" bestFit="1" customWidth="1"/>
    <col min="13" max="13" width="4.875" style="3" bestFit="1" customWidth="1"/>
    <col min="14" max="14" width="7.25" style="3" bestFit="1" customWidth="1"/>
    <col min="15" max="15" width="4.375" style="12" customWidth="1"/>
    <col min="16" max="16" width="3.625" style="3" customWidth="1"/>
    <col min="17" max="17" width="4" style="3" customWidth="1"/>
    <col min="18" max="16384" width="9" style="3"/>
  </cols>
  <sheetData>
    <row r="1" spans="1:17">
      <c r="A1" s="1" t="s">
        <v>134</v>
      </c>
      <c r="Q1" s="30"/>
    </row>
    <row r="2" spans="1:17" customFormat="1">
      <c r="A2" s="1" t="s">
        <v>331</v>
      </c>
    </row>
    <row r="3" spans="1:17">
      <c r="A3" s="1"/>
      <c r="O3" s="4"/>
    </row>
    <row r="4" spans="1:17" ht="16.5" customHeight="1">
      <c r="A4" s="2" t="s">
        <v>135</v>
      </c>
      <c r="O4" s="4"/>
    </row>
    <row r="5" spans="1:17">
      <c r="A5" s="2" t="s">
        <v>201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7">
      <c r="A6" s="2"/>
      <c r="B6" s="70" t="s">
        <v>37</v>
      </c>
      <c r="C6" s="119"/>
      <c r="D6" s="14" t="s">
        <v>38</v>
      </c>
      <c r="E6" s="14" t="s">
        <v>39</v>
      </c>
      <c r="F6" s="14" t="s">
        <v>3</v>
      </c>
      <c r="G6" s="14" t="s">
        <v>4</v>
      </c>
      <c r="H6" s="14" t="s">
        <v>5</v>
      </c>
      <c r="I6" s="14" t="s">
        <v>6</v>
      </c>
      <c r="J6" s="14" t="s">
        <v>7</v>
      </c>
      <c r="K6" s="14" t="s">
        <v>8</v>
      </c>
      <c r="L6" s="14" t="s">
        <v>9</v>
      </c>
      <c r="M6" s="14" t="s">
        <v>10</v>
      </c>
      <c r="N6" s="14" t="s">
        <v>177</v>
      </c>
      <c r="O6" s="3"/>
    </row>
    <row r="7" spans="1:17" ht="16.5" customHeight="1">
      <c r="A7" s="2"/>
      <c r="B7" s="113" t="s">
        <v>348</v>
      </c>
      <c r="C7" s="113"/>
      <c r="D7" s="14">
        <v>3</v>
      </c>
      <c r="E7" s="14">
        <v>1</v>
      </c>
      <c r="F7" s="14">
        <v>1</v>
      </c>
      <c r="G7" s="14"/>
      <c r="H7" s="14">
        <v>5</v>
      </c>
      <c r="I7" s="14"/>
      <c r="J7" s="14"/>
      <c r="K7" s="14"/>
      <c r="L7" s="14"/>
      <c r="M7" s="14"/>
      <c r="N7" s="18"/>
      <c r="O7" s="3"/>
    </row>
    <row r="8" spans="1:17" ht="16.5" customHeight="1">
      <c r="A8" s="2"/>
      <c r="B8" s="113" t="s">
        <v>43</v>
      </c>
      <c r="C8" s="113"/>
      <c r="D8" s="14">
        <v>3</v>
      </c>
      <c r="E8" s="14">
        <v>1</v>
      </c>
      <c r="F8" s="14">
        <v>1</v>
      </c>
      <c r="G8" s="14"/>
      <c r="H8" s="14">
        <v>5</v>
      </c>
      <c r="I8" s="14"/>
      <c r="J8" s="14"/>
      <c r="K8" s="14"/>
      <c r="L8" s="14"/>
      <c r="M8" s="14"/>
      <c r="N8" s="18"/>
      <c r="O8" s="3"/>
    </row>
    <row r="9" spans="1:17">
      <c r="A9" s="2"/>
      <c r="B9" s="113" t="s">
        <v>46</v>
      </c>
      <c r="C9" s="113"/>
      <c r="D9" s="14">
        <v>3</v>
      </c>
      <c r="E9" s="14">
        <v>1</v>
      </c>
      <c r="F9" s="14">
        <v>1</v>
      </c>
      <c r="G9" s="14"/>
      <c r="H9" s="14">
        <v>5</v>
      </c>
      <c r="I9" s="14"/>
      <c r="J9" s="14"/>
      <c r="K9" s="14"/>
      <c r="L9" s="14"/>
      <c r="M9" s="14"/>
      <c r="N9" s="18"/>
      <c r="O9" s="3"/>
    </row>
    <row r="10" spans="1:17">
      <c r="A10" s="2"/>
      <c r="B10" s="70" t="s">
        <v>47</v>
      </c>
      <c r="C10" s="119"/>
      <c r="D10" s="14">
        <v>3</v>
      </c>
      <c r="E10" s="14">
        <v>1</v>
      </c>
      <c r="F10" s="14">
        <v>1</v>
      </c>
      <c r="G10" s="14"/>
      <c r="H10" s="14">
        <v>5</v>
      </c>
      <c r="I10" s="14"/>
      <c r="J10" s="14"/>
      <c r="K10" s="14"/>
      <c r="L10" s="14"/>
      <c r="M10" s="14"/>
      <c r="N10" s="18"/>
      <c r="O10" s="3"/>
    </row>
    <row r="11" spans="1:17">
      <c r="A11" s="2"/>
      <c r="B11" s="113" t="s">
        <v>44</v>
      </c>
      <c r="C11" s="113"/>
      <c r="D11" s="14">
        <v>3</v>
      </c>
      <c r="E11" s="14">
        <v>1</v>
      </c>
      <c r="F11" s="14">
        <v>1</v>
      </c>
      <c r="G11" s="14"/>
      <c r="H11" s="14">
        <v>5</v>
      </c>
      <c r="I11" s="14"/>
      <c r="J11" s="14"/>
      <c r="K11" s="14"/>
      <c r="L11" s="14"/>
      <c r="M11" s="14"/>
      <c r="N11" s="18"/>
      <c r="O11" s="3"/>
    </row>
    <row r="12" spans="1:17">
      <c r="A12" s="2"/>
      <c r="B12" s="113" t="s">
        <v>45</v>
      </c>
      <c r="C12" s="113"/>
      <c r="D12" s="14">
        <v>3</v>
      </c>
      <c r="E12" s="14">
        <v>1</v>
      </c>
      <c r="F12" s="14">
        <v>1</v>
      </c>
      <c r="G12" s="14"/>
      <c r="H12" s="14">
        <v>5</v>
      </c>
      <c r="I12" s="14"/>
      <c r="J12" s="14"/>
      <c r="K12" s="14"/>
      <c r="L12" s="14"/>
      <c r="M12" s="14"/>
      <c r="N12" s="18"/>
      <c r="O12" s="3"/>
    </row>
    <row r="13" spans="1:17">
      <c r="A13" s="2"/>
      <c r="B13" s="70" t="s">
        <v>430</v>
      </c>
      <c r="C13" s="119"/>
      <c r="D13" s="14">
        <v>5</v>
      </c>
      <c r="E13" s="14"/>
      <c r="F13" s="14"/>
      <c r="G13" s="14"/>
      <c r="H13" s="14"/>
      <c r="I13" s="14">
        <v>1</v>
      </c>
      <c r="J13" s="14">
        <v>1</v>
      </c>
      <c r="K13" s="14">
        <v>1</v>
      </c>
      <c r="L13" s="14">
        <v>1</v>
      </c>
      <c r="M13" s="14">
        <v>1</v>
      </c>
      <c r="N13" s="18"/>
      <c r="O13" s="3"/>
    </row>
    <row r="14" spans="1:17">
      <c r="A14" s="2"/>
      <c r="B14" s="113" t="s">
        <v>318</v>
      </c>
      <c r="C14" s="113"/>
      <c r="D14" s="14">
        <v>4</v>
      </c>
      <c r="E14" s="14"/>
      <c r="F14" s="14">
        <v>5</v>
      </c>
      <c r="G14" s="14">
        <v>1</v>
      </c>
      <c r="H14" s="14"/>
      <c r="I14" s="14"/>
      <c r="J14" s="14"/>
      <c r="K14" s="14"/>
      <c r="L14" s="14"/>
      <c r="M14" s="14"/>
      <c r="N14" s="18"/>
      <c r="O14" s="3"/>
    </row>
    <row r="15" spans="1:17">
      <c r="A15" s="2"/>
      <c r="B15" s="113" t="s">
        <v>350</v>
      </c>
      <c r="C15" s="113"/>
      <c r="D15" s="14">
        <v>3</v>
      </c>
      <c r="E15" s="14"/>
      <c r="F15" s="14"/>
      <c r="G15" s="14">
        <v>4</v>
      </c>
      <c r="H15" s="14">
        <v>3</v>
      </c>
      <c r="I15" s="14"/>
      <c r="J15" s="14"/>
      <c r="K15" s="14"/>
      <c r="L15" s="14"/>
      <c r="M15" s="14"/>
      <c r="N15" s="18"/>
      <c r="O15" s="3"/>
    </row>
    <row r="16" spans="1:17">
      <c r="A16" s="2"/>
      <c r="B16" s="70" t="s">
        <v>347</v>
      </c>
      <c r="C16" s="119"/>
      <c r="D16" s="14">
        <v>3</v>
      </c>
      <c r="E16" s="14"/>
      <c r="F16" s="14"/>
      <c r="G16" s="14">
        <v>4</v>
      </c>
      <c r="H16" s="14">
        <v>3</v>
      </c>
      <c r="I16" s="14"/>
      <c r="J16" s="14"/>
      <c r="K16" s="14"/>
      <c r="L16" s="14"/>
      <c r="M16" s="14"/>
      <c r="N16" s="18"/>
      <c r="O16" s="3"/>
    </row>
    <row r="17" spans="1:15">
      <c r="A17" s="2"/>
      <c r="B17" s="113" t="s">
        <v>316</v>
      </c>
      <c r="C17" s="113"/>
      <c r="D17" s="14">
        <v>3</v>
      </c>
      <c r="E17" s="14"/>
      <c r="F17" s="14"/>
      <c r="G17" s="14">
        <v>4</v>
      </c>
      <c r="H17" s="14">
        <v>3</v>
      </c>
      <c r="I17" s="14"/>
      <c r="J17" s="14"/>
      <c r="K17" s="14"/>
      <c r="L17" s="14"/>
      <c r="M17" s="14"/>
      <c r="N17" s="18"/>
      <c r="O17" s="3"/>
    </row>
    <row r="18" spans="1:15">
      <c r="A18" s="2"/>
      <c r="B18" s="113" t="s">
        <v>349</v>
      </c>
      <c r="C18" s="113"/>
      <c r="D18" s="14">
        <v>4</v>
      </c>
      <c r="E18" s="14"/>
      <c r="F18" s="14"/>
      <c r="G18" s="14"/>
      <c r="H18" s="14">
        <v>4</v>
      </c>
      <c r="I18" s="14"/>
      <c r="J18" s="14"/>
      <c r="K18" s="14"/>
      <c r="L18" s="14">
        <v>2</v>
      </c>
      <c r="M18" s="14"/>
      <c r="N18" s="18"/>
      <c r="O18" s="3"/>
    </row>
    <row r="19" spans="1:15">
      <c r="A19" s="2"/>
      <c r="B19" s="113" t="s">
        <v>352</v>
      </c>
      <c r="C19" s="113"/>
      <c r="D19" s="14">
        <v>4</v>
      </c>
      <c r="E19" s="14"/>
      <c r="F19" s="14">
        <v>4</v>
      </c>
      <c r="G19" s="14"/>
      <c r="H19" s="14"/>
      <c r="I19" s="14"/>
      <c r="J19" s="14"/>
      <c r="K19" s="14"/>
      <c r="L19" s="14"/>
      <c r="M19" s="14">
        <v>2</v>
      </c>
      <c r="N19" s="18"/>
      <c r="O19" s="3"/>
    </row>
    <row r="20" spans="1:15">
      <c r="A20" s="2"/>
      <c r="B20" s="113" t="s">
        <v>27</v>
      </c>
      <c r="C20" s="113"/>
      <c r="D20" s="14">
        <v>4</v>
      </c>
      <c r="E20" s="14"/>
      <c r="F20" s="14"/>
      <c r="G20" s="14"/>
      <c r="H20" s="14">
        <v>4</v>
      </c>
      <c r="I20" s="14"/>
      <c r="J20" s="14"/>
      <c r="K20" s="14"/>
      <c r="L20" s="14">
        <v>2</v>
      </c>
      <c r="M20" s="14"/>
      <c r="N20" s="18"/>
      <c r="O20" s="3"/>
    </row>
    <row r="21" spans="1:15">
      <c r="A21" s="2"/>
      <c r="B21" s="70" t="s">
        <v>28</v>
      </c>
      <c r="C21" s="119"/>
      <c r="D21" s="14">
        <v>4</v>
      </c>
      <c r="E21" s="14"/>
      <c r="F21" s="14">
        <v>5</v>
      </c>
      <c r="G21" s="14">
        <v>1</v>
      </c>
      <c r="H21" s="13"/>
      <c r="I21" s="13"/>
      <c r="J21" s="13"/>
      <c r="K21" s="13"/>
      <c r="L21" s="13"/>
      <c r="M21" s="13"/>
      <c r="N21" s="18"/>
      <c r="O21" s="3"/>
    </row>
    <row r="22" spans="1:15">
      <c r="A22" s="2"/>
      <c r="B22" s="70" t="s">
        <v>351</v>
      </c>
      <c r="C22" s="119"/>
      <c r="D22" s="13">
        <v>4</v>
      </c>
      <c r="E22" s="13"/>
      <c r="F22" s="13">
        <v>4</v>
      </c>
      <c r="G22" s="13"/>
      <c r="H22" s="13"/>
      <c r="I22" s="13"/>
      <c r="J22" s="13"/>
      <c r="K22" s="13"/>
      <c r="L22" s="13">
        <v>2</v>
      </c>
      <c r="M22" s="13"/>
      <c r="N22" s="18"/>
      <c r="O22" s="3"/>
    </row>
    <row r="23" spans="1:15">
      <c r="A23" s="2"/>
      <c r="B23" s="70" t="s">
        <v>344</v>
      </c>
      <c r="C23" s="119"/>
      <c r="D23" s="13">
        <v>4</v>
      </c>
      <c r="E23" s="13"/>
      <c r="F23" s="13">
        <v>5</v>
      </c>
      <c r="G23" s="13">
        <v>1</v>
      </c>
      <c r="H23" s="13"/>
      <c r="I23" s="13"/>
      <c r="J23" s="13"/>
      <c r="K23" s="13"/>
      <c r="L23" s="13">
        <v>0</v>
      </c>
      <c r="M23" s="13"/>
      <c r="N23" s="18"/>
      <c r="O23" s="3"/>
    </row>
    <row r="24" spans="1:15" ht="15.75" customHeight="1">
      <c r="A24" s="2"/>
      <c r="B24" s="70" t="s">
        <v>353</v>
      </c>
      <c r="C24" s="119"/>
      <c r="D24" s="13">
        <v>4</v>
      </c>
      <c r="E24" s="13"/>
      <c r="F24" s="13">
        <v>4</v>
      </c>
      <c r="G24" s="13"/>
      <c r="H24" s="13"/>
      <c r="I24" s="13"/>
      <c r="J24" s="13"/>
      <c r="K24" s="13"/>
      <c r="L24" s="13">
        <v>2</v>
      </c>
      <c r="M24" s="13"/>
      <c r="N24" s="18"/>
      <c r="O24" s="3"/>
    </row>
    <row r="25" spans="1:15" ht="15.75" customHeight="1">
      <c r="A25" s="2"/>
      <c r="B25" s="70" t="s">
        <v>432</v>
      </c>
      <c r="C25" s="119"/>
      <c r="D25" s="13">
        <v>5</v>
      </c>
      <c r="E25" s="13"/>
      <c r="F25" s="13">
        <v>5</v>
      </c>
      <c r="G25" s="13"/>
      <c r="H25" s="13"/>
      <c r="I25" s="13"/>
      <c r="J25" s="13"/>
      <c r="K25" s="13"/>
      <c r="L25" s="13"/>
      <c r="M25" s="13"/>
      <c r="N25" s="18"/>
      <c r="O25" s="3"/>
    </row>
    <row r="26" spans="1:15">
      <c r="A26" s="2"/>
      <c r="B26" s="65" t="s">
        <v>459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149" t="str">
        <f>IF(COUNTA(N14:N25)&gt;3,"Pass","Fail")</f>
        <v>Fail</v>
      </c>
      <c r="O26" s="3"/>
    </row>
    <row r="27" spans="1:15">
      <c r="A27" s="2"/>
      <c r="B27" s="65" t="s">
        <v>460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149" t="str">
        <f>IF(COUNTA(N7:N13)&gt;0,"Pass","Fail")</f>
        <v>Fail</v>
      </c>
      <c r="O27" s="3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>
      <c r="A31" s="2" t="s">
        <v>330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>
      <c r="A32" s="2"/>
      <c r="B32" s="70" t="s">
        <v>37</v>
      </c>
      <c r="C32" s="119"/>
      <c r="D32" s="14" t="s">
        <v>38</v>
      </c>
      <c r="E32" s="14" t="s">
        <v>39</v>
      </c>
      <c r="F32" s="14" t="s">
        <v>188</v>
      </c>
      <c r="G32" s="14" t="s">
        <v>4</v>
      </c>
      <c r="H32" s="14" t="s">
        <v>191</v>
      </c>
      <c r="I32" s="14" t="s">
        <v>192</v>
      </c>
      <c r="J32" s="14" t="s">
        <v>193</v>
      </c>
      <c r="K32" s="14" t="s">
        <v>8</v>
      </c>
      <c r="L32" s="14" t="s">
        <v>195</v>
      </c>
      <c r="M32" s="14" t="s">
        <v>194</v>
      </c>
      <c r="N32" s="13" t="s">
        <v>177</v>
      </c>
      <c r="O32" s="3"/>
    </row>
    <row r="33" spans="1:15">
      <c r="A33" s="2"/>
      <c r="B33" s="70" t="s">
        <v>314</v>
      </c>
      <c r="C33" s="119"/>
      <c r="D33" s="14">
        <v>3</v>
      </c>
      <c r="E33" s="14"/>
      <c r="F33" s="14"/>
      <c r="G33" s="14">
        <v>3</v>
      </c>
      <c r="H33" s="14"/>
      <c r="I33" s="14"/>
      <c r="J33" s="14">
        <v>2</v>
      </c>
      <c r="K33" s="14">
        <v>2</v>
      </c>
      <c r="L33" s="14"/>
      <c r="M33" s="14"/>
      <c r="N33" s="18"/>
      <c r="O33" s="3"/>
    </row>
    <row r="34" spans="1:15">
      <c r="A34" s="2"/>
      <c r="B34" s="70" t="s">
        <v>328</v>
      </c>
      <c r="C34" s="119"/>
      <c r="D34" s="14">
        <v>3</v>
      </c>
      <c r="E34" s="14"/>
      <c r="F34" s="14">
        <v>3</v>
      </c>
      <c r="G34" s="14">
        <v>3</v>
      </c>
      <c r="H34" s="14"/>
      <c r="I34" s="14"/>
      <c r="J34" s="14"/>
      <c r="K34" s="14"/>
      <c r="L34" s="14"/>
      <c r="M34" s="14">
        <v>1</v>
      </c>
      <c r="N34" s="18"/>
      <c r="O34" s="3"/>
    </row>
    <row r="35" spans="1:15">
      <c r="A35" s="2"/>
      <c r="B35" s="70" t="s">
        <v>354</v>
      </c>
      <c r="C35" s="119"/>
      <c r="D35" s="14">
        <v>3</v>
      </c>
      <c r="E35" s="14"/>
      <c r="F35" s="14"/>
      <c r="G35" s="14"/>
      <c r="H35" s="14">
        <v>3</v>
      </c>
      <c r="I35" s="14">
        <v>2</v>
      </c>
      <c r="J35" s="14">
        <v>2</v>
      </c>
      <c r="K35" s="14"/>
      <c r="L35" s="14"/>
      <c r="M35" s="14"/>
      <c r="N35" s="18"/>
      <c r="O35" s="3"/>
    </row>
    <row r="36" spans="1:15">
      <c r="A36" s="2"/>
      <c r="B36" s="70" t="s">
        <v>355</v>
      </c>
      <c r="C36" s="119"/>
      <c r="D36" s="14">
        <v>3</v>
      </c>
      <c r="E36" s="14"/>
      <c r="F36" s="14"/>
      <c r="G36" s="14"/>
      <c r="H36" s="14">
        <v>3</v>
      </c>
      <c r="I36" s="14">
        <v>2</v>
      </c>
      <c r="J36" s="14">
        <v>2</v>
      </c>
      <c r="K36" s="14"/>
      <c r="L36" s="14"/>
      <c r="M36" s="14"/>
      <c r="N36" s="18"/>
      <c r="O36" s="3"/>
    </row>
    <row r="37" spans="1:15">
      <c r="A37" s="2"/>
      <c r="B37" s="70" t="s">
        <v>287</v>
      </c>
      <c r="C37" s="119"/>
      <c r="D37" s="14"/>
      <c r="E37" s="14">
        <v>2</v>
      </c>
      <c r="F37" s="14"/>
      <c r="G37" s="14"/>
      <c r="H37" s="14">
        <v>5</v>
      </c>
      <c r="I37" s="14"/>
      <c r="J37" s="14">
        <v>3</v>
      </c>
      <c r="K37" s="14"/>
      <c r="L37" s="14"/>
      <c r="M37" s="14"/>
      <c r="N37" s="18"/>
      <c r="O37" s="3"/>
    </row>
    <row r="38" spans="1:15">
      <c r="A38" s="2"/>
      <c r="B38" s="70" t="s">
        <v>281</v>
      </c>
      <c r="C38" s="119"/>
      <c r="D38" s="14"/>
      <c r="E38" s="14">
        <v>2</v>
      </c>
      <c r="F38" s="14"/>
      <c r="G38" s="14"/>
      <c r="H38" s="14">
        <v>6</v>
      </c>
      <c r="I38" s="14"/>
      <c r="J38" s="14">
        <v>2</v>
      </c>
      <c r="K38" s="14"/>
      <c r="L38" s="14"/>
      <c r="M38" s="14"/>
      <c r="N38" s="18"/>
      <c r="O38" s="3"/>
    </row>
    <row r="39" spans="1:15">
      <c r="A39" s="2"/>
      <c r="B39" s="70" t="s">
        <v>356</v>
      </c>
      <c r="C39" s="119"/>
      <c r="D39" s="14">
        <v>3</v>
      </c>
      <c r="E39" s="14">
        <v>3</v>
      </c>
      <c r="F39" s="14"/>
      <c r="G39" s="14">
        <v>2</v>
      </c>
      <c r="H39" s="14"/>
      <c r="I39" s="14"/>
      <c r="J39" s="14">
        <v>2</v>
      </c>
      <c r="K39" s="14"/>
      <c r="L39" s="14"/>
      <c r="M39" s="14"/>
      <c r="N39" s="18"/>
      <c r="O39" s="3"/>
    </row>
    <row r="40" spans="1:15">
      <c r="A40" s="2"/>
      <c r="B40" s="70" t="s">
        <v>299</v>
      </c>
      <c r="C40" s="119"/>
      <c r="D40" s="14">
        <v>3</v>
      </c>
      <c r="E40" s="14"/>
      <c r="F40" s="14">
        <v>3</v>
      </c>
      <c r="G40" s="14"/>
      <c r="H40" s="14">
        <v>4</v>
      </c>
      <c r="I40" s="14"/>
      <c r="J40" s="14"/>
      <c r="K40" s="14"/>
      <c r="L40" s="14"/>
      <c r="M40" s="14"/>
      <c r="N40" s="18"/>
      <c r="O40" s="3"/>
    </row>
    <row r="41" spans="1:15">
      <c r="A41" s="2"/>
      <c r="B41" s="70" t="s">
        <v>297</v>
      </c>
      <c r="C41" s="119"/>
      <c r="D41" s="14">
        <v>3</v>
      </c>
      <c r="E41" s="14"/>
      <c r="F41" s="14"/>
      <c r="G41" s="14">
        <v>4</v>
      </c>
      <c r="H41" s="14">
        <v>3</v>
      </c>
      <c r="I41" s="14"/>
      <c r="J41" s="14"/>
      <c r="K41" s="14"/>
      <c r="L41" s="14"/>
      <c r="M41" s="14"/>
      <c r="N41" s="18"/>
      <c r="O41" s="3"/>
    </row>
    <row r="42" spans="1:15">
      <c r="A42" s="2"/>
      <c r="B42" s="70" t="s">
        <v>282</v>
      </c>
      <c r="C42" s="119"/>
      <c r="D42" s="14">
        <v>4</v>
      </c>
      <c r="E42" s="14">
        <v>1</v>
      </c>
      <c r="F42" s="14"/>
      <c r="G42" s="14">
        <v>3</v>
      </c>
      <c r="H42" s="14"/>
      <c r="I42" s="14"/>
      <c r="J42" s="14">
        <v>2</v>
      </c>
      <c r="K42" s="14"/>
      <c r="L42" s="14"/>
      <c r="M42" s="14"/>
      <c r="N42" s="18"/>
      <c r="O42" s="3"/>
    </row>
    <row r="43" spans="1:15">
      <c r="A43" s="2"/>
      <c r="B43" s="70" t="s">
        <v>305</v>
      </c>
      <c r="C43" s="119"/>
      <c r="D43" s="14">
        <v>3</v>
      </c>
      <c r="E43" s="14"/>
      <c r="F43" s="14"/>
      <c r="G43" s="14">
        <v>4</v>
      </c>
      <c r="H43" s="14">
        <v>3</v>
      </c>
      <c r="I43" s="14"/>
      <c r="J43" s="14"/>
      <c r="K43" s="14"/>
      <c r="L43" s="14"/>
      <c r="M43" s="14"/>
      <c r="N43" s="18"/>
      <c r="O43" s="3"/>
    </row>
    <row r="44" spans="1:15">
      <c r="A44" s="2"/>
      <c r="B44" s="70" t="s">
        <v>327</v>
      </c>
      <c r="C44" s="119"/>
      <c r="D44" s="14">
        <v>3</v>
      </c>
      <c r="E44" s="14"/>
      <c r="F44" s="14"/>
      <c r="G44" s="14">
        <v>3</v>
      </c>
      <c r="H44" s="14">
        <v>2</v>
      </c>
      <c r="I44" s="14"/>
      <c r="J44" s="14"/>
      <c r="K44" s="14">
        <v>1</v>
      </c>
      <c r="L44" s="14">
        <v>1</v>
      </c>
      <c r="M44" s="14"/>
      <c r="N44" s="18"/>
      <c r="O44" s="3"/>
    </row>
    <row r="45" spans="1:15">
      <c r="A45" s="2"/>
      <c r="B45" s="70" t="s">
        <v>296</v>
      </c>
      <c r="C45" s="119"/>
      <c r="D45" s="14"/>
      <c r="E45" s="14"/>
      <c r="F45" s="14">
        <v>4</v>
      </c>
      <c r="G45" s="14"/>
      <c r="H45" s="14">
        <v>4</v>
      </c>
      <c r="I45" s="14"/>
      <c r="J45" s="14">
        <v>2</v>
      </c>
      <c r="K45" s="14"/>
      <c r="L45" s="14"/>
      <c r="M45" s="14"/>
      <c r="N45" s="18"/>
      <c r="O45" s="3"/>
    </row>
    <row r="46" spans="1:15">
      <c r="A46" s="2"/>
      <c r="B46" s="70" t="s">
        <v>301</v>
      </c>
      <c r="C46" s="119"/>
      <c r="D46" s="14"/>
      <c r="E46" s="14"/>
      <c r="F46" s="14">
        <v>3</v>
      </c>
      <c r="G46" s="14"/>
      <c r="H46" s="14">
        <v>6</v>
      </c>
      <c r="I46" s="14"/>
      <c r="J46" s="14"/>
      <c r="K46" s="14"/>
      <c r="L46" s="14">
        <v>1</v>
      </c>
      <c r="M46" s="14"/>
      <c r="N46" s="18"/>
      <c r="O46" s="3"/>
    </row>
    <row r="47" spans="1:15">
      <c r="A47" s="2"/>
      <c r="B47" s="70" t="s">
        <v>302</v>
      </c>
      <c r="C47" s="119"/>
      <c r="D47" s="14">
        <v>3</v>
      </c>
      <c r="E47" s="14"/>
      <c r="F47" s="14"/>
      <c r="G47" s="14">
        <v>3</v>
      </c>
      <c r="H47" s="14">
        <v>4</v>
      </c>
      <c r="I47" s="14"/>
      <c r="J47" s="14"/>
      <c r="K47" s="14"/>
      <c r="L47" s="14"/>
      <c r="M47" s="14"/>
      <c r="N47" s="18"/>
      <c r="O47" s="3"/>
    </row>
    <row r="48" spans="1:15">
      <c r="A48" s="2"/>
      <c r="B48" s="70" t="s">
        <v>357</v>
      </c>
      <c r="C48" s="119"/>
      <c r="D48" s="14"/>
      <c r="E48" s="14"/>
      <c r="F48" s="14">
        <v>4</v>
      </c>
      <c r="G48" s="14">
        <v>3</v>
      </c>
      <c r="H48" s="14">
        <v>3</v>
      </c>
      <c r="I48" s="14"/>
      <c r="J48" s="14"/>
      <c r="K48" s="14"/>
      <c r="L48" s="14"/>
      <c r="M48" s="14"/>
      <c r="N48" s="18"/>
      <c r="O48" s="3"/>
    </row>
    <row r="49" spans="1:15">
      <c r="A49" s="2"/>
      <c r="B49" s="70" t="s">
        <v>303</v>
      </c>
      <c r="C49" s="119"/>
      <c r="D49" s="14">
        <v>1</v>
      </c>
      <c r="E49" s="14">
        <v>1</v>
      </c>
      <c r="F49" s="14">
        <v>1</v>
      </c>
      <c r="G49" s="14">
        <v>1</v>
      </c>
      <c r="H49" s="14">
        <v>1</v>
      </c>
      <c r="I49" s="14">
        <v>1</v>
      </c>
      <c r="J49" s="14">
        <v>1</v>
      </c>
      <c r="K49" s="14">
        <v>1</v>
      </c>
      <c r="L49" s="14">
        <v>1</v>
      </c>
      <c r="M49" s="14">
        <v>1</v>
      </c>
      <c r="N49" s="18"/>
      <c r="O49" s="3"/>
    </row>
    <row r="50" spans="1:15">
      <c r="A50" s="2"/>
      <c r="B50" s="70" t="s">
        <v>283</v>
      </c>
      <c r="C50" s="119"/>
      <c r="D50" s="14">
        <v>3</v>
      </c>
      <c r="E50" s="14"/>
      <c r="F50" s="14"/>
      <c r="G50" s="14"/>
      <c r="H50" s="14">
        <v>7</v>
      </c>
      <c r="I50" s="14"/>
      <c r="J50" s="14"/>
      <c r="K50" s="14"/>
      <c r="L50" s="14"/>
      <c r="M50" s="14"/>
      <c r="N50" s="17"/>
      <c r="O50" s="3"/>
    </row>
    <row r="51" spans="1:15">
      <c r="A51" s="2"/>
      <c r="B51" s="70" t="s">
        <v>279</v>
      </c>
      <c r="C51" s="119"/>
      <c r="D51" s="14"/>
      <c r="E51" s="14">
        <v>1</v>
      </c>
      <c r="F51" s="14"/>
      <c r="G51" s="14">
        <v>2</v>
      </c>
      <c r="H51" s="14">
        <v>3</v>
      </c>
      <c r="I51" s="14">
        <v>3</v>
      </c>
      <c r="J51" s="14"/>
      <c r="K51" s="14">
        <v>1</v>
      </c>
      <c r="L51" s="14"/>
      <c r="M51" s="14"/>
      <c r="N51" s="17"/>
      <c r="O51" s="3"/>
    </row>
    <row r="52" spans="1:15">
      <c r="A52" s="2"/>
      <c r="B52" s="70" t="s">
        <v>300</v>
      </c>
      <c r="C52" s="119"/>
      <c r="D52" s="14"/>
      <c r="E52" s="14"/>
      <c r="F52" s="14">
        <v>4</v>
      </c>
      <c r="G52" s="14"/>
      <c r="H52" s="14">
        <v>4</v>
      </c>
      <c r="I52" s="14"/>
      <c r="J52" s="14"/>
      <c r="K52" s="14"/>
      <c r="L52" s="14">
        <v>2</v>
      </c>
      <c r="M52" s="14"/>
      <c r="N52" s="17"/>
      <c r="O52" s="3"/>
    </row>
    <row r="53" spans="1:15">
      <c r="A53" s="2"/>
      <c r="B53" s="70" t="s">
        <v>295</v>
      </c>
      <c r="C53" s="119"/>
      <c r="D53" s="14"/>
      <c r="E53" s="14"/>
      <c r="F53" s="14">
        <v>3</v>
      </c>
      <c r="G53" s="14">
        <v>3</v>
      </c>
      <c r="H53" s="14">
        <v>4</v>
      </c>
      <c r="I53" s="14"/>
      <c r="J53" s="14"/>
      <c r="K53" s="14"/>
      <c r="L53" s="14"/>
      <c r="M53" s="14"/>
      <c r="N53" s="17"/>
      <c r="O53" s="3"/>
    </row>
    <row r="54" spans="1:15">
      <c r="A54" s="2"/>
      <c r="B54" s="70" t="s">
        <v>358</v>
      </c>
      <c r="C54" s="119"/>
      <c r="D54" s="14"/>
      <c r="E54" s="14"/>
      <c r="F54" s="14"/>
      <c r="G54" s="14">
        <v>4</v>
      </c>
      <c r="H54" s="14">
        <v>4</v>
      </c>
      <c r="I54" s="14"/>
      <c r="J54" s="14"/>
      <c r="K54" s="14">
        <v>2</v>
      </c>
      <c r="L54" s="14"/>
      <c r="M54" s="14"/>
      <c r="N54" s="17"/>
      <c r="O54" s="3"/>
    </row>
    <row r="55" spans="1:15">
      <c r="A55" s="2"/>
      <c r="B55" s="70" t="s">
        <v>298</v>
      </c>
      <c r="C55" s="119"/>
      <c r="D55" s="14">
        <v>3</v>
      </c>
      <c r="E55" s="14"/>
      <c r="F55" s="14">
        <v>2</v>
      </c>
      <c r="G55" s="14"/>
      <c r="H55" s="14">
        <v>5</v>
      </c>
      <c r="I55" s="14"/>
      <c r="J55" s="14"/>
      <c r="K55" s="14"/>
      <c r="L55" s="14"/>
      <c r="M55" s="14"/>
      <c r="N55" s="17"/>
      <c r="O55" s="3"/>
    </row>
    <row r="56" spans="1:15">
      <c r="A56" s="2"/>
      <c r="B56" s="70" t="s">
        <v>304</v>
      </c>
      <c r="C56" s="119"/>
      <c r="D56" s="14"/>
      <c r="E56" s="14"/>
      <c r="F56" s="14"/>
      <c r="G56" s="14"/>
      <c r="H56" s="14"/>
      <c r="I56" s="14"/>
      <c r="J56" s="14"/>
      <c r="K56" s="14">
        <v>3</v>
      </c>
      <c r="L56" s="14">
        <v>4</v>
      </c>
      <c r="M56" s="14">
        <v>3</v>
      </c>
      <c r="N56" s="17"/>
      <c r="O56" s="3"/>
    </row>
    <row r="57" spans="1:15">
      <c r="A57" s="2"/>
      <c r="B57" s="70" t="s">
        <v>359</v>
      </c>
      <c r="C57" s="119"/>
      <c r="D57" s="14"/>
      <c r="E57" s="14"/>
      <c r="F57" s="14">
        <v>3</v>
      </c>
      <c r="G57" s="14"/>
      <c r="H57" s="14">
        <v>7</v>
      </c>
      <c r="I57" s="14"/>
      <c r="J57" s="14"/>
      <c r="K57" s="14"/>
      <c r="L57" s="14"/>
      <c r="M57" s="14"/>
      <c r="N57" s="17"/>
      <c r="O57" s="3"/>
    </row>
    <row r="58" spans="1:15">
      <c r="A58" s="2"/>
      <c r="B58" s="70" t="s">
        <v>306</v>
      </c>
      <c r="C58" s="119"/>
      <c r="D58" s="14">
        <v>4</v>
      </c>
      <c r="E58" s="14"/>
      <c r="F58" s="14">
        <v>4</v>
      </c>
      <c r="G58" s="14"/>
      <c r="H58" s="14"/>
      <c r="I58" s="14"/>
      <c r="J58" s="14"/>
      <c r="K58" s="14">
        <v>1</v>
      </c>
      <c r="L58" s="14">
        <v>1</v>
      </c>
      <c r="M58" s="14"/>
      <c r="N58" s="17"/>
      <c r="O58" s="3"/>
    </row>
    <row r="59" spans="1:15">
      <c r="A59" s="2"/>
      <c r="B59" s="70" t="s">
        <v>288</v>
      </c>
      <c r="C59" s="119"/>
      <c r="D59" s="14"/>
      <c r="E59" s="14"/>
      <c r="F59" s="14">
        <v>3</v>
      </c>
      <c r="G59" s="14">
        <v>3</v>
      </c>
      <c r="H59" s="14">
        <v>3</v>
      </c>
      <c r="I59" s="14"/>
      <c r="J59" s="14"/>
      <c r="K59" s="14"/>
      <c r="L59" s="14">
        <v>1</v>
      </c>
      <c r="M59" s="14"/>
      <c r="N59" s="17"/>
      <c r="O59" s="3"/>
    </row>
    <row r="60" spans="1:15">
      <c r="A60" s="2"/>
      <c r="B60" s="70" t="s">
        <v>326</v>
      </c>
      <c r="C60" s="119"/>
      <c r="D60" s="14"/>
      <c r="E60" s="14"/>
      <c r="F60" s="14">
        <v>4</v>
      </c>
      <c r="G60" s="14"/>
      <c r="H60" s="14">
        <v>4</v>
      </c>
      <c r="I60" s="14"/>
      <c r="J60" s="14">
        <v>2</v>
      </c>
      <c r="K60" s="14"/>
      <c r="L60" s="14"/>
      <c r="M60" s="14"/>
      <c r="N60" s="17"/>
      <c r="O60" s="3"/>
    </row>
    <row r="61" spans="1:15">
      <c r="A61" s="2"/>
      <c r="B61" s="70" t="s">
        <v>325</v>
      </c>
      <c r="C61" s="119"/>
      <c r="D61" s="14">
        <v>3</v>
      </c>
      <c r="E61" s="14"/>
      <c r="F61" s="14">
        <v>3</v>
      </c>
      <c r="G61" s="14"/>
      <c r="H61" s="14"/>
      <c r="I61" s="14"/>
      <c r="J61" s="14"/>
      <c r="K61" s="14">
        <v>2</v>
      </c>
      <c r="L61" s="14">
        <v>2</v>
      </c>
      <c r="M61" s="14"/>
      <c r="N61" s="17"/>
      <c r="O61" s="3"/>
    </row>
    <row r="62" spans="1:15">
      <c r="A62" s="2"/>
      <c r="B62" s="70" t="s">
        <v>289</v>
      </c>
      <c r="C62" s="119"/>
      <c r="D62" s="14"/>
      <c r="E62" s="14"/>
      <c r="F62" s="14">
        <v>2</v>
      </c>
      <c r="G62" s="14">
        <v>2</v>
      </c>
      <c r="H62" s="14">
        <v>4</v>
      </c>
      <c r="I62" s="14"/>
      <c r="J62" s="14">
        <v>2</v>
      </c>
      <c r="K62" s="14"/>
      <c r="L62" s="14"/>
      <c r="M62" s="14"/>
      <c r="N62" s="17"/>
      <c r="O62" s="3"/>
    </row>
    <row r="63" spans="1:15">
      <c r="A63" s="2"/>
      <c r="B63" s="70" t="s">
        <v>313</v>
      </c>
      <c r="C63" s="119"/>
      <c r="D63" s="14">
        <v>3</v>
      </c>
      <c r="E63" s="14"/>
      <c r="F63" s="14"/>
      <c r="G63" s="14">
        <v>3</v>
      </c>
      <c r="H63" s="14">
        <v>2</v>
      </c>
      <c r="I63" s="14"/>
      <c r="J63" s="14"/>
      <c r="K63" s="14">
        <v>1</v>
      </c>
      <c r="L63" s="14">
        <v>1</v>
      </c>
      <c r="M63" s="14"/>
      <c r="N63" s="17"/>
      <c r="O63" s="3"/>
    </row>
    <row r="64" spans="1:15">
      <c r="A64" s="2"/>
      <c r="B64" s="70" t="s">
        <v>448</v>
      </c>
      <c r="C64" s="119"/>
      <c r="D64" s="14"/>
      <c r="E64" s="14">
        <v>1</v>
      </c>
      <c r="F64" s="14"/>
      <c r="G64" s="14">
        <v>4</v>
      </c>
      <c r="H64" s="14">
        <v>3</v>
      </c>
      <c r="I64" s="14"/>
      <c r="J64" s="14"/>
      <c r="K64" s="14">
        <v>2</v>
      </c>
      <c r="L64" s="14"/>
      <c r="M64" s="14"/>
      <c r="N64" s="17"/>
      <c r="O64" s="3"/>
    </row>
    <row r="65" spans="1:15">
      <c r="A65" s="2"/>
      <c r="B65" s="70" t="s">
        <v>284</v>
      </c>
      <c r="C65" s="119"/>
      <c r="D65" s="14"/>
      <c r="E65" s="14"/>
      <c r="F65" s="14"/>
      <c r="G65" s="14">
        <v>2</v>
      </c>
      <c r="H65" s="14"/>
      <c r="I65" s="14"/>
      <c r="J65" s="14">
        <v>2</v>
      </c>
      <c r="K65" s="14">
        <v>2</v>
      </c>
      <c r="L65" s="14">
        <v>2</v>
      </c>
      <c r="M65" s="14">
        <v>2</v>
      </c>
      <c r="N65" s="17"/>
      <c r="O65" s="3"/>
    </row>
    <row r="66" spans="1:15">
      <c r="A66" s="2"/>
      <c r="B66" s="70" t="s">
        <v>360</v>
      </c>
      <c r="C66" s="119"/>
      <c r="D66" s="14">
        <v>5</v>
      </c>
      <c r="E66" s="14"/>
      <c r="F66" s="14"/>
      <c r="G66" s="14">
        <v>5</v>
      </c>
      <c r="H66" s="14"/>
      <c r="I66" s="14"/>
      <c r="J66" s="14"/>
      <c r="K66" s="14"/>
      <c r="L66" s="14"/>
      <c r="M66" s="14"/>
      <c r="N66" s="17"/>
      <c r="O66" s="3"/>
    </row>
    <row r="67" spans="1:15">
      <c r="A67" s="2"/>
      <c r="B67" s="70" t="s">
        <v>324</v>
      </c>
      <c r="C67" s="119"/>
      <c r="D67" s="14"/>
      <c r="E67" s="14">
        <v>1</v>
      </c>
      <c r="F67" s="14"/>
      <c r="G67" s="14">
        <v>2</v>
      </c>
      <c r="H67" s="14">
        <v>3</v>
      </c>
      <c r="I67" s="14">
        <v>3</v>
      </c>
      <c r="J67" s="14"/>
      <c r="K67" s="14">
        <v>1</v>
      </c>
      <c r="L67" s="14"/>
      <c r="M67" s="14"/>
      <c r="N67" s="17"/>
      <c r="O67" s="3"/>
    </row>
    <row r="68" spans="1:15">
      <c r="A68" s="2"/>
      <c r="B68" s="70" t="s">
        <v>323</v>
      </c>
      <c r="C68" s="119"/>
      <c r="D68" s="14">
        <v>3</v>
      </c>
      <c r="E68" s="14"/>
      <c r="F68" s="14"/>
      <c r="G68" s="14">
        <v>3</v>
      </c>
      <c r="H68" s="14">
        <v>2</v>
      </c>
      <c r="I68" s="14"/>
      <c r="J68" s="14"/>
      <c r="K68" s="14">
        <v>1</v>
      </c>
      <c r="L68" s="14">
        <v>1</v>
      </c>
      <c r="M68" s="14"/>
      <c r="N68" s="17"/>
      <c r="O68" s="3"/>
    </row>
    <row r="69" spans="1:15" ht="16.5" customHeight="1">
      <c r="A69" s="2"/>
      <c r="B69" s="70" t="s">
        <v>307</v>
      </c>
      <c r="C69" s="119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7"/>
      <c r="O69" s="3"/>
    </row>
    <row r="70" spans="1:15" ht="16.5" customHeight="1">
      <c r="B70" s="70" t="s">
        <v>322</v>
      </c>
      <c r="C70" s="119"/>
      <c r="D70" s="14">
        <v>2</v>
      </c>
      <c r="E70" s="14"/>
      <c r="F70" s="14"/>
      <c r="G70" s="14">
        <v>2</v>
      </c>
      <c r="H70" s="14">
        <v>2</v>
      </c>
      <c r="I70" s="14"/>
      <c r="J70" s="14"/>
      <c r="K70" s="14">
        <v>2</v>
      </c>
      <c r="L70" s="14">
        <v>2</v>
      </c>
      <c r="M70" s="14"/>
      <c r="N70" s="17"/>
      <c r="O70" s="3"/>
    </row>
    <row r="71" spans="1:15" ht="16.5" customHeight="1">
      <c r="B71" s="70" t="s">
        <v>447</v>
      </c>
      <c r="C71" s="119"/>
      <c r="D71" s="14"/>
      <c r="E71" s="14">
        <v>1</v>
      </c>
      <c r="F71" s="14">
        <v>4</v>
      </c>
      <c r="G71" s="14"/>
      <c r="H71" s="14">
        <v>3</v>
      </c>
      <c r="I71" s="14"/>
      <c r="J71" s="14"/>
      <c r="K71" s="14">
        <v>2</v>
      </c>
      <c r="L71" s="14"/>
      <c r="M71" s="14"/>
      <c r="N71" s="17"/>
      <c r="O71" s="3"/>
    </row>
    <row r="72" spans="1:15">
      <c r="A72" s="2"/>
      <c r="B72" s="70" t="s">
        <v>310</v>
      </c>
      <c r="C72" s="119"/>
      <c r="D72" s="14"/>
      <c r="E72" s="14"/>
      <c r="F72" s="14"/>
      <c r="G72" s="14">
        <v>2</v>
      </c>
      <c r="H72" s="14"/>
      <c r="I72" s="14"/>
      <c r="J72" s="14">
        <v>2</v>
      </c>
      <c r="K72" s="14">
        <v>2</v>
      </c>
      <c r="L72" s="14">
        <v>2</v>
      </c>
      <c r="M72" s="14">
        <v>2</v>
      </c>
      <c r="N72" s="17"/>
      <c r="O72" s="3"/>
    </row>
    <row r="73" spans="1:15" ht="16.5" customHeight="1">
      <c r="B73" s="70" t="s">
        <v>308</v>
      </c>
      <c r="C73" s="119"/>
      <c r="D73" s="14">
        <v>3</v>
      </c>
      <c r="E73" s="14"/>
      <c r="F73" s="14">
        <v>4</v>
      </c>
      <c r="G73" s="14">
        <v>3</v>
      </c>
      <c r="H73" s="14"/>
      <c r="I73" s="14"/>
      <c r="J73" s="14"/>
      <c r="K73" s="14"/>
      <c r="L73" s="14"/>
      <c r="M73" s="14"/>
      <c r="N73" s="17"/>
      <c r="O73" s="3"/>
    </row>
    <row r="74" spans="1:15" ht="16.5" customHeight="1">
      <c r="B74" s="70" t="s">
        <v>369</v>
      </c>
      <c r="C74" s="119"/>
      <c r="D74" s="14"/>
      <c r="E74" s="14">
        <v>3</v>
      </c>
      <c r="F74" s="14"/>
      <c r="G74" s="14"/>
      <c r="H74" s="14"/>
      <c r="I74" s="14">
        <v>3</v>
      </c>
      <c r="J74" s="14"/>
      <c r="K74" s="14"/>
      <c r="L74" s="14">
        <v>4</v>
      </c>
      <c r="M74" s="14"/>
      <c r="N74" s="17"/>
      <c r="O74" s="3"/>
    </row>
    <row r="75" spans="1:15">
      <c r="A75" s="2"/>
      <c r="B75" s="70" t="s">
        <v>370</v>
      </c>
      <c r="C75" s="119"/>
      <c r="D75" s="14"/>
      <c r="E75" s="14">
        <v>3</v>
      </c>
      <c r="F75" s="14"/>
      <c r="G75" s="14"/>
      <c r="H75" s="14">
        <v>3</v>
      </c>
      <c r="I75" s="14"/>
      <c r="J75" s="14"/>
      <c r="K75" s="14"/>
      <c r="L75" s="14">
        <v>4</v>
      </c>
      <c r="M75" s="14"/>
      <c r="N75" s="17"/>
      <c r="O75" s="3"/>
    </row>
    <row r="76" spans="1:15">
      <c r="A76" s="2"/>
      <c r="B76" s="70" t="s">
        <v>392</v>
      </c>
      <c r="C76" s="119"/>
      <c r="D76" s="14">
        <v>3</v>
      </c>
      <c r="E76" s="14"/>
      <c r="F76" s="14">
        <v>3</v>
      </c>
      <c r="G76" s="14"/>
      <c r="H76" s="14"/>
      <c r="I76" s="14"/>
      <c r="J76" s="14"/>
      <c r="K76" s="14">
        <v>2</v>
      </c>
      <c r="L76" s="14">
        <v>2</v>
      </c>
      <c r="M76" s="14"/>
      <c r="N76" s="17"/>
      <c r="O76" s="3"/>
    </row>
    <row r="77" spans="1:15" ht="16.5" customHeight="1">
      <c r="B77" s="70" t="s">
        <v>371</v>
      </c>
      <c r="C77" s="119"/>
      <c r="D77" s="14"/>
      <c r="E77" s="14">
        <v>2</v>
      </c>
      <c r="F77" s="14">
        <v>2</v>
      </c>
      <c r="G77" s="14">
        <v>2</v>
      </c>
      <c r="H77" s="14">
        <v>2</v>
      </c>
      <c r="I77" s="14">
        <v>2</v>
      </c>
      <c r="J77" s="14"/>
      <c r="K77" s="14"/>
      <c r="L77" s="14"/>
      <c r="M77" s="14"/>
      <c r="N77" s="17"/>
      <c r="O77" s="3"/>
    </row>
    <row r="78" spans="1:15">
      <c r="B78" s="70" t="s">
        <v>372</v>
      </c>
      <c r="C78" s="119"/>
      <c r="D78" s="14">
        <v>2</v>
      </c>
      <c r="E78" s="14"/>
      <c r="F78" s="14"/>
      <c r="G78" s="14"/>
      <c r="H78" s="14"/>
      <c r="I78" s="14"/>
      <c r="J78" s="14">
        <v>2</v>
      </c>
      <c r="K78" s="14">
        <v>2</v>
      </c>
      <c r="L78" s="14">
        <v>2</v>
      </c>
      <c r="M78" s="14">
        <v>2</v>
      </c>
      <c r="N78" s="17"/>
      <c r="O78" s="3"/>
    </row>
    <row r="79" spans="1:15" ht="16.5" customHeight="1">
      <c r="B79" s="70" t="s">
        <v>290</v>
      </c>
      <c r="C79" s="119"/>
      <c r="D79" s="14"/>
      <c r="E79" s="14">
        <v>2</v>
      </c>
      <c r="F79" s="14">
        <v>2</v>
      </c>
      <c r="G79" s="14">
        <v>2</v>
      </c>
      <c r="H79" s="14">
        <v>2</v>
      </c>
      <c r="I79" s="14">
        <v>2</v>
      </c>
      <c r="J79" s="14"/>
      <c r="K79" s="14"/>
      <c r="L79" s="14"/>
      <c r="M79" s="14"/>
      <c r="N79" s="17"/>
      <c r="O79" s="3"/>
    </row>
    <row r="80" spans="1:15">
      <c r="B80" s="70" t="s">
        <v>311</v>
      </c>
      <c r="C80" s="119"/>
      <c r="D80" s="14"/>
      <c r="E80" s="14">
        <v>1</v>
      </c>
      <c r="F80" s="14"/>
      <c r="G80" s="14">
        <v>3</v>
      </c>
      <c r="H80" s="14">
        <v>4</v>
      </c>
      <c r="I80" s="14">
        <v>2</v>
      </c>
      <c r="J80" s="14"/>
      <c r="K80" s="14"/>
      <c r="L80" s="14"/>
      <c r="M80" s="14"/>
      <c r="N80" s="17"/>
      <c r="O80" s="3"/>
    </row>
    <row r="81" spans="1:15">
      <c r="B81" s="70" t="s">
        <v>329</v>
      </c>
      <c r="C81" s="119"/>
      <c r="D81" s="14"/>
      <c r="E81" s="14"/>
      <c r="F81" s="14"/>
      <c r="G81" s="14">
        <v>3</v>
      </c>
      <c r="H81" s="14">
        <v>4</v>
      </c>
      <c r="I81" s="14"/>
      <c r="J81" s="14">
        <v>3</v>
      </c>
      <c r="K81" s="14"/>
      <c r="L81" s="14"/>
      <c r="M81" s="14"/>
      <c r="N81" s="17"/>
      <c r="O81" s="3"/>
    </row>
    <row r="82" spans="1:15">
      <c r="B82" s="70" t="s">
        <v>321</v>
      </c>
      <c r="C82" s="119"/>
      <c r="D82" s="14">
        <v>5</v>
      </c>
      <c r="E82" s="14"/>
      <c r="F82" s="14"/>
      <c r="G82" s="14">
        <v>5</v>
      </c>
      <c r="H82" s="14"/>
      <c r="I82" s="14"/>
      <c r="J82" s="14"/>
      <c r="K82" s="14"/>
      <c r="L82" s="14"/>
      <c r="M82" s="14"/>
      <c r="N82" s="17"/>
      <c r="O82" s="3"/>
    </row>
    <row r="83" spans="1:15">
      <c r="B83" s="70" t="s">
        <v>396</v>
      </c>
      <c r="C83" s="119"/>
      <c r="D83" s="14">
        <v>5</v>
      </c>
      <c r="E83" s="14"/>
      <c r="F83" s="14"/>
      <c r="G83" s="14">
        <v>5</v>
      </c>
      <c r="H83" s="14"/>
      <c r="I83" s="14"/>
      <c r="J83" s="14"/>
      <c r="K83" s="14"/>
      <c r="L83" s="14"/>
      <c r="M83" s="14"/>
      <c r="N83" s="17"/>
      <c r="O83" s="3"/>
    </row>
    <row r="84" spans="1:15" ht="16.5" customHeight="1">
      <c r="B84" s="70" t="s">
        <v>449</v>
      </c>
      <c r="C84" s="119"/>
      <c r="D84" s="14">
        <v>3</v>
      </c>
      <c r="E84" s="14">
        <v>2</v>
      </c>
      <c r="F84" s="14"/>
      <c r="G84" s="14">
        <v>2</v>
      </c>
      <c r="H84" s="14">
        <v>2</v>
      </c>
      <c r="I84" s="14" t="s">
        <v>270</v>
      </c>
      <c r="J84" s="14" t="s">
        <v>270</v>
      </c>
      <c r="K84" s="14" t="s">
        <v>270</v>
      </c>
      <c r="L84" s="14" t="s">
        <v>270</v>
      </c>
      <c r="M84" s="14">
        <v>1</v>
      </c>
      <c r="N84" s="17"/>
      <c r="O84" s="3"/>
    </row>
    <row r="85" spans="1:15" ht="16.5" customHeight="1">
      <c r="B85" s="70" t="s">
        <v>435</v>
      </c>
      <c r="C85" s="119"/>
      <c r="D85" s="14">
        <v>5</v>
      </c>
      <c r="E85" s="14"/>
      <c r="F85" s="14"/>
      <c r="G85" s="14">
        <v>5</v>
      </c>
      <c r="H85" s="14"/>
      <c r="I85" s="14"/>
      <c r="J85" s="14"/>
      <c r="K85" s="14"/>
      <c r="L85" s="14"/>
      <c r="M85" s="14"/>
      <c r="N85" s="17"/>
      <c r="O85" s="3"/>
    </row>
    <row r="86" spans="1:15" ht="16.5" customHeight="1">
      <c r="B86" s="70" t="s">
        <v>453</v>
      </c>
      <c r="C86" s="119"/>
      <c r="D86" s="14">
        <v>3</v>
      </c>
      <c r="E86" s="14">
        <v>2</v>
      </c>
      <c r="F86" s="14" t="s">
        <v>270</v>
      </c>
      <c r="G86" s="14">
        <v>2</v>
      </c>
      <c r="H86" s="14">
        <v>1</v>
      </c>
      <c r="I86" s="14">
        <v>2</v>
      </c>
      <c r="J86" s="14" t="s">
        <v>270</v>
      </c>
      <c r="K86" s="14" t="s">
        <v>270</v>
      </c>
      <c r="L86" s="14" t="s">
        <v>270</v>
      </c>
      <c r="M86" s="14" t="s">
        <v>270</v>
      </c>
      <c r="N86" s="17"/>
      <c r="O86" s="3"/>
    </row>
    <row r="87" spans="1:15" ht="16.5" customHeight="1">
      <c r="B87" s="70" t="s">
        <v>452</v>
      </c>
      <c r="C87" s="119"/>
      <c r="D87" s="14">
        <v>3</v>
      </c>
      <c r="E87" s="14">
        <v>2</v>
      </c>
      <c r="F87" s="14"/>
      <c r="G87" s="14">
        <v>2</v>
      </c>
      <c r="H87" s="14">
        <v>2</v>
      </c>
      <c r="I87" s="14" t="s">
        <v>270</v>
      </c>
      <c r="J87" s="14" t="s">
        <v>270</v>
      </c>
      <c r="K87" s="14" t="s">
        <v>270</v>
      </c>
      <c r="L87" s="14" t="s">
        <v>270</v>
      </c>
      <c r="M87" s="14">
        <v>1</v>
      </c>
      <c r="N87" s="17"/>
      <c r="O87" s="3"/>
    </row>
    <row r="88" spans="1:15" ht="16.5" customHeight="1">
      <c r="B88" s="70" t="s">
        <v>450</v>
      </c>
      <c r="C88" s="119"/>
      <c r="D88" s="14">
        <v>5</v>
      </c>
      <c r="E88" s="14" t="s">
        <v>270</v>
      </c>
      <c r="F88" s="14">
        <v>5</v>
      </c>
      <c r="G88" s="14"/>
      <c r="H88" s="14"/>
      <c r="I88" s="14" t="s">
        <v>270</v>
      </c>
      <c r="J88" s="14" t="s">
        <v>270</v>
      </c>
      <c r="K88" s="14" t="s">
        <v>270</v>
      </c>
      <c r="L88" s="14" t="s">
        <v>270</v>
      </c>
      <c r="M88" s="14" t="s">
        <v>270</v>
      </c>
      <c r="N88" s="17"/>
      <c r="O88" s="3"/>
    </row>
    <row r="89" spans="1:15" ht="16.5" customHeight="1">
      <c r="B89" s="70" t="s">
        <v>433</v>
      </c>
      <c r="C89" s="119"/>
      <c r="D89" s="14">
        <v>5</v>
      </c>
      <c r="E89" s="14" t="s">
        <v>270</v>
      </c>
      <c r="F89" s="14">
        <v>5</v>
      </c>
      <c r="G89" s="14" t="s">
        <v>270</v>
      </c>
      <c r="H89" s="14" t="s">
        <v>270</v>
      </c>
      <c r="I89" s="14" t="s">
        <v>270</v>
      </c>
      <c r="J89" s="14" t="s">
        <v>270</v>
      </c>
      <c r="K89" s="14"/>
      <c r="L89" s="14"/>
      <c r="M89" s="14"/>
      <c r="N89" s="17"/>
      <c r="O89" s="3"/>
    </row>
    <row r="90" spans="1:15">
      <c r="A90" s="3" t="s">
        <v>138</v>
      </c>
      <c r="B90" s="126" t="s">
        <v>197</v>
      </c>
      <c r="C90" s="126"/>
      <c r="D90" s="19">
        <f>SUMIF($N$32:$N$89, "&gt;=1", D32:D89)</f>
        <v>0</v>
      </c>
      <c r="E90" s="19">
        <f t="shared" ref="E90:M90" si="0">SUMIF($N$32:$N$89, "&gt;=1", E32:E89)</f>
        <v>0</v>
      </c>
      <c r="F90" s="19">
        <f t="shared" si="0"/>
        <v>0</v>
      </c>
      <c r="G90" s="19">
        <f t="shared" si="0"/>
        <v>0</v>
      </c>
      <c r="H90" s="19">
        <f t="shared" si="0"/>
        <v>0</v>
      </c>
      <c r="I90" s="19">
        <f t="shared" si="0"/>
        <v>0</v>
      </c>
      <c r="J90" s="19">
        <f t="shared" si="0"/>
        <v>0</v>
      </c>
      <c r="K90" s="19">
        <f t="shared" si="0"/>
        <v>0</v>
      </c>
      <c r="L90" s="19">
        <f t="shared" si="0"/>
        <v>0</v>
      </c>
      <c r="M90" s="19">
        <f t="shared" si="0"/>
        <v>0</v>
      </c>
      <c r="N90" s="19">
        <f>SUM(D90:M90)</f>
        <v>0</v>
      </c>
      <c r="O90" s="3"/>
    </row>
    <row r="91" spans="1:15">
      <c r="B91" s="126" t="s">
        <v>196</v>
      </c>
      <c r="C91" s="126"/>
      <c r="D91" s="19">
        <f>COUNTIFS($N$32:$N$89, "&gt;=1", D32:D89,"&gt;=1")</f>
        <v>0</v>
      </c>
      <c r="E91" s="19">
        <f t="shared" ref="E91:M91" si="1">COUNTIFS($N$32:$N$89, "&gt;=1", E32:E89,"&gt;=1")</f>
        <v>0</v>
      </c>
      <c r="F91" s="19">
        <f t="shared" si="1"/>
        <v>0</v>
      </c>
      <c r="G91" s="19">
        <f t="shared" si="1"/>
        <v>0</v>
      </c>
      <c r="H91" s="19">
        <f t="shared" si="1"/>
        <v>0</v>
      </c>
      <c r="I91" s="19">
        <f t="shared" si="1"/>
        <v>0</v>
      </c>
      <c r="J91" s="19">
        <f t="shared" si="1"/>
        <v>0</v>
      </c>
      <c r="K91" s="19">
        <f t="shared" si="1"/>
        <v>0</v>
      </c>
      <c r="L91" s="19">
        <f t="shared" si="1"/>
        <v>0</v>
      </c>
      <c r="M91" s="19">
        <f t="shared" si="1"/>
        <v>0</v>
      </c>
      <c r="N91" s="19">
        <f>SUM(D91:M91)</f>
        <v>0</v>
      </c>
      <c r="O91" s="3"/>
    </row>
    <row r="92" spans="1:15">
      <c r="B92" s="126" t="s">
        <v>139</v>
      </c>
      <c r="C92" s="126"/>
      <c r="D92" s="13">
        <f>SUM(D32:D89)</f>
        <v>103</v>
      </c>
      <c r="E92" s="13">
        <f t="shared" ref="E92:M92" si="2">SUM(E32:E89)</f>
        <v>30</v>
      </c>
      <c r="F92" s="13">
        <f t="shared" si="2"/>
        <v>71</v>
      </c>
      <c r="G92" s="13">
        <f t="shared" si="2"/>
        <v>100</v>
      </c>
      <c r="H92" s="13">
        <f t="shared" si="2"/>
        <v>127</v>
      </c>
      <c r="I92" s="13">
        <f t="shared" si="2"/>
        <v>22</v>
      </c>
      <c r="J92" s="13">
        <f t="shared" si="2"/>
        <v>31</v>
      </c>
      <c r="K92" s="13">
        <f t="shared" si="2"/>
        <v>30</v>
      </c>
      <c r="L92" s="13">
        <f t="shared" si="2"/>
        <v>33</v>
      </c>
      <c r="M92" s="13">
        <f t="shared" si="2"/>
        <v>13</v>
      </c>
      <c r="N92" s="13">
        <f>SUM(D92:M92)</f>
        <v>560</v>
      </c>
      <c r="O92" s="3"/>
    </row>
    <row r="93" spans="1:15">
      <c r="B93" s="127" t="s">
        <v>319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7"/>
    </row>
    <row r="94" spans="1:15">
      <c r="B94" s="127" t="s">
        <v>320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7"/>
    </row>
    <row r="95" spans="1:15">
      <c r="B95" s="127" t="s">
        <v>382</v>
      </c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7"/>
    </row>
    <row r="96" spans="1:15">
      <c r="B96" s="127" t="s">
        <v>343</v>
      </c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7"/>
    </row>
    <row r="98" spans="1:17">
      <c r="A98" s="2"/>
      <c r="Q98" s="2"/>
    </row>
    <row r="99" spans="1:17">
      <c r="A99" s="2"/>
      <c r="O99" s="2"/>
      <c r="P99" s="2"/>
      <c r="Q99" s="2"/>
    </row>
    <row r="100" spans="1:17">
      <c r="A100" s="2"/>
      <c r="O100" s="2"/>
      <c r="P100" s="2"/>
      <c r="Q100" s="2"/>
    </row>
    <row r="101" spans="1:17">
      <c r="A101" s="2"/>
      <c r="O101" s="2"/>
      <c r="P101" s="2"/>
      <c r="Q101" s="2"/>
    </row>
    <row r="102" spans="1:17">
      <c r="A102" s="2" t="s">
        <v>140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>
      <c r="A103" s="2"/>
      <c r="B103" s="134" t="s">
        <v>11</v>
      </c>
      <c r="C103" s="134"/>
      <c r="D103" s="135" t="s">
        <v>23</v>
      </c>
      <c r="E103" s="135" t="s">
        <v>2</v>
      </c>
      <c r="F103" s="135" t="s">
        <v>3</v>
      </c>
      <c r="G103" s="135" t="s">
        <v>4</v>
      </c>
      <c r="H103" s="135" t="s">
        <v>5</v>
      </c>
      <c r="I103" s="135" t="s">
        <v>6</v>
      </c>
      <c r="J103" s="135" t="s">
        <v>7</v>
      </c>
      <c r="K103" s="135" t="s">
        <v>8</v>
      </c>
      <c r="L103" s="135" t="s">
        <v>9</v>
      </c>
      <c r="M103" s="135" t="s">
        <v>10</v>
      </c>
      <c r="N103" s="133" t="s">
        <v>177</v>
      </c>
      <c r="O103" s="2"/>
      <c r="P103" s="2"/>
      <c r="Q103" s="2"/>
    </row>
    <row r="104" spans="1:17" ht="27" customHeight="1">
      <c r="A104" s="2"/>
      <c r="B104" s="134" t="s">
        <v>438</v>
      </c>
      <c r="C104" s="134"/>
      <c r="D104" s="137">
        <v>5</v>
      </c>
      <c r="E104" s="137">
        <v>5</v>
      </c>
      <c r="F104" s="137">
        <v>5</v>
      </c>
      <c r="G104" s="137">
        <v>5</v>
      </c>
      <c r="H104" s="137">
        <v>5</v>
      </c>
      <c r="I104" s="137">
        <v>5</v>
      </c>
      <c r="J104" s="137">
        <v>10</v>
      </c>
      <c r="K104" s="137"/>
      <c r="L104" s="137"/>
      <c r="M104" s="137"/>
      <c r="N104" s="20"/>
      <c r="O104" s="2"/>
      <c r="P104" s="2"/>
      <c r="Q104" s="2"/>
    </row>
    <row r="105" spans="1:17" ht="26.85" customHeight="1">
      <c r="A105" s="2"/>
      <c r="B105" s="134" t="s">
        <v>439</v>
      </c>
      <c r="C105" s="134"/>
      <c r="D105" s="137">
        <v>5</v>
      </c>
      <c r="E105" s="137">
        <v>5</v>
      </c>
      <c r="F105" s="137">
        <v>5</v>
      </c>
      <c r="G105" s="137"/>
      <c r="H105" s="137"/>
      <c r="I105" s="137">
        <v>10</v>
      </c>
      <c r="J105" s="137"/>
      <c r="K105" s="137">
        <v>10</v>
      </c>
      <c r="L105" s="137"/>
      <c r="M105" s="137"/>
      <c r="N105" s="20"/>
      <c r="O105" s="2"/>
      <c r="P105" s="2"/>
      <c r="Q105" s="2"/>
    </row>
    <row r="106" spans="1:17" ht="26.85" customHeight="1">
      <c r="A106" s="2"/>
      <c r="B106" s="134" t="s">
        <v>440</v>
      </c>
      <c r="C106" s="134"/>
      <c r="D106" s="137">
        <v>5</v>
      </c>
      <c r="E106" s="137"/>
      <c r="F106" s="137">
        <v>5</v>
      </c>
      <c r="G106" s="137">
        <v>5</v>
      </c>
      <c r="H106" s="137">
        <v>5</v>
      </c>
      <c r="I106" s="137">
        <v>10</v>
      </c>
      <c r="J106" s="137">
        <v>5</v>
      </c>
      <c r="K106" s="137"/>
      <c r="L106" s="137"/>
      <c r="M106" s="137">
        <v>5</v>
      </c>
      <c r="N106" s="20"/>
      <c r="O106" s="2"/>
      <c r="P106" s="2"/>
      <c r="Q106" s="2"/>
    </row>
    <row r="107" spans="1:17" ht="26.85" customHeight="1">
      <c r="A107" s="2"/>
      <c r="B107" s="134" t="s">
        <v>441</v>
      </c>
      <c r="C107" s="134"/>
      <c r="D107" s="138"/>
      <c r="E107" s="138"/>
      <c r="F107" s="138"/>
      <c r="G107" s="138"/>
      <c r="H107" s="138"/>
      <c r="I107" s="137"/>
      <c r="J107" s="137"/>
      <c r="K107" s="137">
        <v>10</v>
      </c>
      <c r="L107" s="137"/>
      <c r="M107" s="137">
        <v>5</v>
      </c>
      <c r="N107" s="20"/>
      <c r="O107" s="2"/>
      <c r="P107" s="2"/>
      <c r="Q107" s="2"/>
    </row>
    <row r="108" spans="1:17" ht="26.85" customHeight="1">
      <c r="A108" s="2"/>
      <c r="B108" s="134" t="s">
        <v>437</v>
      </c>
      <c r="C108" s="134"/>
      <c r="D108" s="137"/>
      <c r="E108" s="137">
        <v>5</v>
      </c>
      <c r="F108" s="137"/>
      <c r="G108" s="137">
        <v>5</v>
      </c>
      <c r="H108" s="137">
        <v>5</v>
      </c>
      <c r="I108" s="137">
        <v>5</v>
      </c>
      <c r="J108" s="137">
        <v>5</v>
      </c>
      <c r="K108" s="137">
        <v>5</v>
      </c>
      <c r="L108" s="137"/>
      <c r="M108" s="137">
        <v>5</v>
      </c>
      <c r="N108" s="20"/>
      <c r="O108" s="2"/>
      <c r="P108" s="2"/>
      <c r="Q108" s="2"/>
    </row>
    <row r="109" spans="1:17" ht="26.85" customHeight="1">
      <c r="A109" s="2"/>
      <c r="B109" s="134" t="s">
        <v>456</v>
      </c>
      <c r="C109" s="134"/>
      <c r="D109" s="137">
        <v>5</v>
      </c>
      <c r="E109" s="137">
        <v>5</v>
      </c>
      <c r="F109" s="137">
        <v>5</v>
      </c>
      <c r="G109" s="137">
        <v>5</v>
      </c>
      <c r="H109" s="137">
        <v>5</v>
      </c>
      <c r="I109" s="137">
        <v>10</v>
      </c>
      <c r="J109" s="137">
        <v>10</v>
      </c>
      <c r="K109" s="137"/>
      <c r="L109" s="137"/>
      <c r="M109" s="137"/>
      <c r="N109" s="20"/>
      <c r="O109" s="2"/>
      <c r="P109" s="2"/>
      <c r="Q109" s="2"/>
    </row>
    <row r="110" spans="1:17" ht="26.85" customHeight="1">
      <c r="A110" s="2"/>
      <c r="B110" s="134" t="s">
        <v>457</v>
      </c>
      <c r="C110" s="134"/>
      <c r="D110" s="137"/>
      <c r="E110" s="137"/>
      <c r="F110" s="137"/>
      <c r="G110" s="137"/>
      <c r="H110" s="137"/>
      <c r="I110" s="137"/>
      <c r="J110" s="137">
        <v>5</v>
      </c>
      <c r="K110" s="137">
        <v>10</v>
      </c>
      <c r="L110" s="137">
        <v>5</v>
      </c>
      <c r="M110" s="137">
        <v>5</v>
      </c>
      <c r="N110" s="20"/>
      <c r="O110" s="2"/>
      <c r="P110" s="2"/>
      <c r="Q110" s="2"/>
    </row>
    <row r="111" spans="1:17" ht="35.25" customHeight="1">
      <c r="A111" s="2"/>
      <c r="B111" s="134" t="s">
        <v>461</v>
      </c>
      <c r="C111" s="134"/>
      <c r="D111" s="137"/>
      <c r="E111" s="137"/>
      <c r="F111" s="137"/>
      <c r="G111" s="137"/>
      <c r="H111" s="137"/>
      <c r="I111" s="137"/>
      <c r="J111" s="137"/>
      <c r="K111" s="137"/>
      <c r="L111" s="137">
        <v>10</v>
      </c>
      <c r="M111" s="137">
        <v>5</v>
      </c>
      <c r="N111" s="20"/>
      <c r="O111" s="2"/>
      <c r="P111" s="2"/>
      <c r="Q111" s="2"/>
    </row>
    <row r="112" spans="1:17" ht="26.85" customHeight="1">
      <c r="A112" s="2"/>
      <c r="B112" s="134" t="s">
        <v>458</v>
      </c>
      <c r="C112" s="134"/>
      <c r="D112" s="137"/>
      <c r="E112" s="137"/>
      <c r="F112" s="137"/>
      <c r="G112" s="137"/>
      <c r="H112" s="137"/>
      <c r="I112" s="137"/>
      <c r="J112" s="137">
        <v>5</v>
      </c>
      <c r="K112" s="137">
        <v>5</v>
      </c>
      <c r="L112" s="137">
        <v>5</v>
      </c>
      <c r="M112" s="137">
        <v>5</v>
      </c>
      <c r="N112" s="20"/>
      <c r="O112" s="2"/>
      <c r="P112" s="2"/>
      <c r="Q112" s="2"/>
    </row>
    <row r="113" spans="1:17" ht="26.85" customHeight="1">
      <c r="A113" s="2"/>
      <c r="B113" s="134" t="s">
        <v>21</v>
      </c>
      <c r="C113" s="134"/>
      <c r="D113" s="137"/>
      <c r="E113" s="137"/>
      <c r="F113" s="137"/>
      <c r="G113" s="137"/>
      <c r="H113" s="137"/>
      <c r="I113" s="137"/>
      <c r="J113" s="137"/>
      <c r="K113" s="137"/>
      <c r="L113" s="137">
        <v>10</v>
      </c>
      <c r="M113" s="137">
        <v>5</v>
      </c>
      <c r="N113" s="20"/>
      <c r="P113" s="2"/>
      <c r="Q113" s="2"/>
    </row>
    <row r="114" spans="1:17">
      <c r="A114" s="2"/>
      <c r="B114" s="139" t="s">
        <v>141</v>
      </c>
      <c r="C114" s="139"/>
      <c r="D114" s="140">
        <f>SUMIF($N$104:$N$113, "&gt;=1", D104:D113)</f>
        <v>0</v>
      </c>
      <c r="E114" s="140">
        <f>SUMIF($N$104:$N$113, "&gt;=1", E104:E113)</f>
        <v>0</v>
      </c>
      <c r="F114" s="140">
        <f>SUMIF($N$104:$N$113, "&gt;=1", F104:F113)</f>
        <v>0</v>
      </c>
      <c r="G114" s="140">
        <f>SUMIF($N$104:$N$113, "&gt;=1", G104:G113)</f>
        <v>0</v>
      </c>
      <c r="H114" s="140">
        <f>SUMIF($N$104:$N$113, "&gt;=1", H104:H113)</f>
        <v>0</v>
      </c>
      <c r="I114" s="140">
        <f>SUMIF($N$104:$N$113, "&gt;=1", I104:I113)</f>
        <v>0</v>
      </c>
      <c r="J114" s="140">
        <f>SUMIF($N$104:$N$113, "&gt;=1", J104:J113)</f>
        <v>0</v>
      </c>
      <c r="K114" s="140">
        <f>SUMIF($N$104:$N$113, "&gt;=1", K104:K113)</f>
        <v>0</v>
      </c>
      <c r="L114" s="140">
        <f>SUMIF($N$104:$N$113, "&gt;=1", L104:L113)</f>
        <v>0</v>
      </c>
      <c r="M114" s="140">
        <f>SUMIF($N$104:$N$113, "&gt;=1", M104:M113)</f>
        <v>0</v>
      </c>
      <c r="N114" s="140"/>
      <c r="O114" s="2"/>
      <c r="P114" s="2"/>
    </row>
    <row r="115" spans="1:17">
      <c r="A115" s="2"/>
      <c r="B115" s="143" t="s">
        <v>187</v>
      </c>
      <c r="C115" s="143"/>
      <c r="D115" s="141">
        <v>5</v>
      </c>
      <c r="E115" s="141">
        <v>5</v>
      </c>
      <c r="F115" s="141">
        <v>5</v>
      </c>
      <c r="G115" s="141">
        <v>5</v>
      </c>
      <c r="H115" s="141">
        <v>5</v>
      </c>
      <c r="I115" s="141">
        <v>10</v>
      </c>
      <c r="J115" s="141">
        <v>10</v>
      </c>
      <c r="K115" s="141">
        <v>10</v>
      </c>
      <c r="L115" s="141">
        <v>10</v>
      </c>
      <c r="M115" s="144">
        <v>10</v>
      </c>
      <c r="N115" s="142"/>
      <c r="O115" s="2"/>
      <c r="P115" s="2"/>
    </row>
    <row r="116" spans="1:17">
      <c r="A116" s="2"/>
      <c r="B116" s="139" t="s">
        <v>142</v>
      </c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6" t="str" cm="1">
        <f t="array" ref="N116">IF(SUM(IF(D114:M114&lt;D115:M115, 1, 0)) &lt; 1, "Pass", "Fail")</f>
        <v>Fail</v>
      </c>
      <c r="O116" s="2"/>
      <c r="P116" s="2"/>
    </row>
    <row r="117" spans="1: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7">
      <c r="A118" s="2" t="s">
        <v>373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7">
      <c r="A119" s="2"/>
      <c r="B119" s="65" t="s">
        <v>143</v>
      </c>
      <c r="C119" s="65"/>
      <c r="D119" s="14" t="s">
        <v>23</v>
      </c>
      <c r="E119" s="14" t="s">
        <v>2</v>
      </c>
      <c r="F119" s="14" t="s">
        <v>3</v>
      </c>
      <c r="G119" s="14" t="s">
        <v>4</v>
      </c>
      <c r="H119" s="14" t="s">
        <v>5</v>
      </c>
      <c r="I119" s="14" t="s">
        <v>6</v>
      </c>
      <c r="J119" s="14" t="s">
        <v>7</v>
      </c>
      <c r="K119" s="14" t="s">
        <v>8</v>
      </c>
      <c r="L119" s="14" t="s">
        <v>9</v>
      </c>
      <c r="M119" s="14" t="s">
        <v>10</v>
      </c>
      <c r="N119" s="2"/>
      <c r="O119" s="2"/>
      <c r="P119" s="2"/>
    </row>
    <row r="120" spans="1:17">
      <c r="A120" s="2"/>
      <c r="B120" s="65" t="s">
        <v>144</v>
      </c>
      <c r="C120" s="65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2"/>
      <c r="P120" s="2"/>
      <c r="Q120" s="2"/>
    </row>
    <row r="121" spans="1:17">
      <c r="A121" s="2"/>
      <c r="B121" s="65" t="s">
        <v>145</v>
      </c>
      <c r="C121" s="65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2"/>
      <c r="P121" s="2"/>
      <c r="Q121" s="2"/>
    </row>
    <row r="122" spans="1:17">
      <c r="A122" s="2"/>
      <c r="B122" s="65" t="s">
        <v>146</v>
      </c>
      <c r="C122" s="65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2"/>
      <c r="P122" s="2"/>
      <c r="Q122" s="2"/>
    </row>
    <row r="123" spans="1:17">
      <c r="A123" s="2"/>
      <c r="B123" s="126" t="s">
        <v>147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45"/>
      <c r="P123" s="2"/>
      <c r="Q123" s="2"/>
    </row>
    <row r="124" spans="1:1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P124" s="2"/>
      <c r="Q124" s="2"/>
    </row>
    <row r="125" spans="1:17">
      <c r="A125" s="15" t="s">
        <v>463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7">
      <c r="A126" s="2" t="s">
        <v>462</v>
      </c>
      <c r="P126" s="2"/>
      <c r="Q126" s="2"/>
    </row>
    <row r="127" spans="1:17">
      <c r="A127" s="2"/>
      <c r="B127" s="13" t="s">
        <v>149</v>
      </c>
      <c r="C127" s="13" t="s">
        <v>150</v>
      </c>
      <c r="D127" s="66" t="s">
        <v>151</v>
      </c>
      <c r="E127" s="67"/>
      <c r="F127" s="67"/>
      <c r="G127" s="68"/>
      <c r="H127" s="66" t="s">
        <v>152</v>
      </c>
      <c r="I127" s="67"/>
      <c r="J127" s="67"/>
      <c r="K127" s="68"/>
      <c r="L127" s="66" t="s">
        <v>153</v>
      </c>
      <c r="M127" s="67"/>
      <c r="N127" s="67"/>
      <c r="O127" s="67"/>
      <c r="P127" s="68"/>
      <c r="Q127" s="2"/>
    </row>
    <row r="128" spans="1:17">
      <c r="A128" s="2"/>
      <c r="B128" s="16"/>
      <c r="C128" s="16"/>
      <c r="D128" s="120"/>
      <c r="E128" s="121"/>
      <c r="F128" s="121"/>
      <c r="G128" s="122"/>
      <c r="H128" s="120"/>
      <c r="I128" s="121"/>
      <c r="J128" s="121"/>
      <c r="K128" s="122"/>
      <c r="L128" s="120"/>
      <c r="M128" s="121"/>
      <c r="N128" s="121"/>
      <c r="O128" s="121"/>
      <c r="P128" s="122"/>
      <c r="Q128" s="2"/>
    </row>
    <row r="129" spans="1:17">
      <c r="A129" s="2"/>
      <c r="B129" s="16"/>
      <c r="C129" s="16"/>
      <c r="D129" s="118"/>
      <c r="E129" s="118"/>
      <c r="F129" s="118"/>
      <c r="G129" s="118"/>
      <c r="H129" s="118"/>
      <c r="I129" s="118"/>
      <c r="J129" s="118"/>
      <c r="K129" s="118"/>
      <c r="L129" s="120"/>
      <c r="M129" s="121"/>
      <c r="N129" s="121"/>
      <c r="O129" s="121"/>
      <c r="P129" s="122"/>
      <c r="Q129" s="2"/>
    </row>
    <row r="130" spans="1:17">
      <c r="A130" s="2"/>
      <c r="B130" s="16"/>
      <c r="C130" s="16"/>
      <c r="D130" s="118"/>
      <c r="E130" s="118"/>
      <c r="F130" s="118"/>
      <c r="G130" s="118"/>
      <c r="H130" s="118"/>
      <c r="I130" s="118"/>
      <c r="J130" s="118"/>
      <c r="K130" s="118"/>
      <c r="L130" s="120"/>
      <c r="M130" s="121"/>
      <c r="N130" s="121"/>
      <c r="O130" s="121"/>
      <c r="P130" s="122"/>
      <c r="Q130" s="2"/>
    </row>
    <row r="131" spans="1:17">
      <c r="A131" s="2"/>
      <c r="B131" s="16"/>
      <c r="C131" s="16"/>
      <c r="D131" s="118"/>
      <c r="E131" s="118"/>
      <c r="F131" s="118"/>
      <c r="G131" s="118"/>
      <c r="H131" s="118"/>
      <c r="I131" s="118"/>
      <c r="J131" s="118"/>
      <c r="K131" s="118"/>
      <c r="L131" s="120"/>
      <c r="M131" s="121"/>
      <c r="N131" s="121"/>
      <c r="O131" s="121"/>
      <c r="P131" s="122"/>
      <c r="Q131" s="2"/>
    </row>
    <row r="132" spans="1:17">
      <c r="A132" s="2"/>
      <c r="B132" s="16"/>
      <c r="C132" s="16"/>
      <c r="D132" s="118"/>
      <c r="E132" s="118"/>
      <c r="F132" s="118"/>
      <c r="G132" s="118"/>
      <c r="H132" s="118"/>
      <c r="I132" s="118"/>
      <c r="J132" s="118"/>
      <c r="K132" s="118"/>
      <c r="L132" s="120"/>
      <c r="M132" s="121"/>
      <c r="N132" s="121"/>
      <c r="O132" s="121"/>
      <c r="P132" s="122"/>
      <c r="Q132" s="2"/>
    </row>
    <row r="133" spans="1:17">
      <c r="A133" s="2"/>
      <c r="P133" s="2"/>
      <c r="Q133" s="2"/>
    </row>
    <row r="134" spans="1:17">
      <c r="A134" s="2" t="s">
        <v>154</v>
      </c>
      <c r="P134" s="2"/>
      <c r="Q134" s="2"/>
    </row>
    <row r="135" spans="1:17" ht="28.35" customHeight="1">
      <c r="A135" s="2"/>
      <c r="B135" s="13" t="s">
        <v>149</v>
      </c>
      <c r="C135" s="13" t="s">
        <v>155</v>
      </c>
      <c r="D135" s="66" t="s">
        <v>152</v>
      </c>
      <c r="E135" s="67"/>
      <c r="F135" s="67"/>
      <c r="G135" s="68"/>
      <c r="H135" s="66" t="s">
        <v>156</v>
      </c>
      <c r="I135" s="67"/>
      <c r="J135" s="67"/>
      <c r="K135" s="67"/>
      <c r="L135" s="67"/>
      <c r="M135" s="67"/>
      <c r="N135" s="67"/>
      <c r="O135" s="67"/>
      <c r="P135" s="68"/>
      <c r="Q135" s="2"/>
    </row>
    <row r="136" spans="1:17">
      <c r="A136" s="2"/>
      <c r="B136" s="17"/>
      <c r="C136" s="17"/>
      <c r="D136" s="120"/>
      <c r="E136" s="121"/>
      <c r="F136" s="121"/>
      <c r="G136" s="122"/>
      <c r="H136" s="120"/>
      <c r="I136" s="121"/>
      <c r="J136" s="121"/>
      <c r="K136" s="121"/>
      <c r="L136" s="121"/>
      <c r="M136" s="121"/>
      <c r="N136" s="121"/>
      <c r="O136" s="121"/>
      <c r="P136" s="122"/>
      <c r="Q136" s="2"/>
    </row>
    <row r="137" spans="1:17">
      <c r="A137" s="2"/>
      <c r="B137" s="17"/>
      <c r="C137" s="17"/>
      <c r="D137" s="118"/>
      <c r="E137" s="118"/>
      <c r="F137" s="118"/>
      <c r="G137" s="118"/>
      <c r="H137" s="120"/>
      <c r="I137" s="121"/>
      <c r="J137" s="121"/>
      <c r="K137" s="121"/>
      <c r="L137" s="121"/>
      <c r="M137" s="121"/>
      <c r="N137" s="121"/>
      <c r="O137" s="121"/>
      <c r="P137" s="122"/>
      <c r="Q137" s="2"/>
    </row>
    <row r="138" spans="1:17">
      <c r="A138" s="2"/>
      <c r="B138" s="17"/>
      <c r="C138" s="17"/>
      <c r="D138" s="118"/>
      <c r="E138" s="118"/>
      <c r="F138" s="118"/>
      <c r="G138" s="118"/>
      <c r="H138" s="120"/>
      <c r="I138" s="121"/>
      <c r="J138" s="121"/>
      <c r="K138" s="121"/>
      <c r="L138" s="121"/>
      <c r="M138" s="121"/>
      <c r="N138" s="121"/>
      <c r="O138" s="121"/>
      <c r="P138" s="122"/>
      <c r="Q138" s="2"/>
    </row>
    <row r="139" spans="1:17">
      <c r="A139" s="2"/>
      <c r="B139" s="17"/>
      <c r="C139" s="17"/>
      <c r="D139" s="118"/>
      <c r="E139" s="118"/>
      <c r="F139" s="118"/>
      <c r="G139" s="118"/>
      <c r="H139" s="120"/>
      <c r="I139" s="121"/>
      <c r="J139" s="121"/>
      <c r="K139" s="121"/>
      <c r="L139" s="121"/>
      <c r="M139" s="121"/>
      <c r="N139" s="121"/>
      <c r="O139" s="121"/>
      <c r="P139" s="122"/>
      <c r="Q139" s="2"/>
    </row>
    <row r="140" spans="1:17">
      <c r="A140" s="2"/>
      <c r="B140" s="17"/>
      <c r="C140" s="17"/>
      <c r="D140" s="118"/>
      <c r="E140" s="118"/>
      <c r="F140" s="118"/>
      <c r="G140" s="118"/>
      <c r="H140" s="120"/>
      <c r="I140" s="121"/>
      <c r="J140" s="121"/>
      <c r="K140" s="121"/>
      <c r="L140" s="121"/>
      <c r="M140" s="121"/>
      <c r="N140" s="121"/>
      <c r="O140" s="121"/>
      <c r="P140" s="122"/>
      <c r="Q140" s="2"/>
    </row>
    <row r="141" spans="1:17">
      <c r="A141" s="2"/>
      <c r="P141" s="2"/>
      <c r="Q141" s="2"/>
    </row>
    <row r="142" spans="1:17">
      <c r="A142" s="2" t="s">
        <v>464</v>
      </c>
      <c r="P142" s="2"/>
      <c r="Q142" s="2"/>
    </row>
    <row r="143" spans="1:17">
      <c r="A143" s="2"/>
      <c r="B143" s="13" t="s">
        <v>149</v>
      </c>
      <c r="C143" s="13" t="s">
        <v>157</v>
      </c>
      <c r="D143" s="66" t="s">
        <v>158</v>
      </c>
      <c r="E143" s="67"/>
      <c r="F143" s="67"/>
      <c r="G143" s="68"/>
      <c r="H143" s="66" t="s">
        <v>159</v>
      </c>
      <c r="I143" s="67"/>
      <c r="J143" s="67"/>
      <c r="K143" s="68"/>
      <c r="L143" s="66" t="s">
        <v>136</v>
      </c>
      <c r="M143" s="67"/>
      <c r="N143" s="67"/>
      <c r="O143" s="67"/>
      <c r="P143" s="68"/>
      <c r="Q143" s="2"/>
    </row>
    <row r="144" spans="1:17">
      <c r="A144" s="2"/>
      <c r="B144" s="16"/>
      <c r="C144" s="16"/>
      <c r="D144" s="120"/>
      <c r="E144" s="121"/>
      <c r="F144" s="121"/>
      <c r="G144" s="122"/>
      <c r="H144" s="120"/>
      <c r="I144" s="121"/>
      <c r="J144" s="121"/>
      <c r="K144" s="122"/>
      <c r="L144" s="120"/>
      <c r="M144" s="121"/>
      <c r="N144" s="121"/>
      <c r="O144" s="121"/>
      <c r="P144" s="122"/>
      <c r="Q144" s="2"/>
    </row>
    <row r="145" spans="1:17">
      <c r="A145" s="2"/>
      <c r="B145" s="16"/>
      <c r="C145" s="16"/>
      <c r="D145" s="118"/>
      <c r="E145" s="118"/>
      <c r="F145" s="118"/>
      <c r="G145" s="118"/>
      <c r="H145" s="118"/>
      <c r="I145" s="118"/>
      <c r="J145" s="118"/>
      <c r="K145" s="118"/>
      <c r="L145" s="120"/>
      <c r="M145" s="121"/>
      <c r="N145" s="121"/>
      <c r="O145" s="121"/>
      <c r="P145" s="122"/>
      <c r="Q145" s="2"/>
    </row>
    <row r="146" spans="1:17">
      <c r="A146" s="2"/>
      <c r="B146" s="16"/>
      <c r="C146" s="16"/>
      <c r="D146" s="118"/>
      <c r="E146" s="118"/>
      <c r="F146" s="118"/>
      <c r="G146" s="118"/>
      <c r="H146" s="118"/>
      <c r="I146" s="118"/>
      <c r="J146" s="118"/>
      <c r="K146" s="118"/>
      <c r="L146" s="120"/>
      <c r="M146" s="121"/>
      <c r="N146" s="121"/>
      <c r="O146" s="121"/>
      <c r="P146" s="122"/>
      <c r="Q146" s="2"/>
    </row>
    <row r="147" spans="1:17">
      <c r="A147" s="2"/>
      <c r="B147" s="16"/>
      <c r="C147" s="16"/>
      <c r="D147" s="118"/>
      <c r="E147" s="118"/>
      <c r="F147" s="118"/>
      <c r="G147" s="118"/>
      <c r="H147" s="118"/>
      <c r="I147" s="118"/>
      <c r="J147" s="118"/>
      <c r="K147" s="118"/>
      <c r="L147" s="120"/>
      <c r="M147" s="121"/>
      <c r="N147" s="121"/>
      <c r="O147" s="121"/>
      <c r="P147" s="122"/>
      <c r="Q147" s="2"/>
    </row>
    <row r="148" spans="1:17">
      <c r="A148" s="2"/>
      <c r="B148" s="16"/>
      <c r="C148" s="16"/>
      <c r="D148" s="118"/>
      <c r="E148" s="118"/>
      <c r="F148" s="118"/>
      <c r="G148" s="118"/>
      <c r="H148" s="118"/>
      <c r="I148" s="118"/>
      <c r="J148" s="118"/>
      <c r="K148" s="118"/>
      <c r="L148" s="120"/>
      <c r="M148" s="121"/>
      <c r="N148" s="121"/>
      <c r="O148" s="121"/>
      <c r="P148" s="122"/>
      <c r="Q148" s="2"/>
    </row>
    <row r="149" spans="1:17">
      <c r="A149" s="2"/>
      <c r="P149" s="2"/>
      <c r="Q149" s="2"/>
    </row>
    <row r="150" spans="1:17">
      <c r="A150" s="2" t="s">
        <v>465</v>
      </c>
      <c r="P150" s="2"/>
      <c r="Q150" s="2"/>
    </row>
    <row r="151" spans="1:17">
      <c r="A151" s="2"/>
      <c r="B151" s="13" t="s">
        <v>162</v>
      </c>
      <c r="C151" s="13" t="s">
        <v>160</v>
      </c>
      <c r="D151" s="65" t="s">
        <v>161</v>
      </c>
      <c r="E151" s="65"/>
      <c r="F151" s="65"/>
      <c r="G151" s="65"/>
      <c r="H151" s="65" t="s">
        <v>152</v>
      </c>
      <c r="I151" s="65"/>
      <c r="J151" s="65"/>
      <c r="K151" s="65"/>
      <c r="L151" s="66" t="s">
        <v>136</v>
      </c>
      <c r="M151" s="67"/>
      <c r="N151" s="67"/>
      <c r="O151" s="67"/>
      <c r="P151" s="68"/>
      <c r="Q151" s="2"/>
    </row>
    <row r="152" spans="1:17">
      <c r="A152" s="2"/>
      <c r="B152" s="16"/>
      <c r="C152" s="16"/>
      <c r="D152" s="118"/>
      <c r="E152" s="118"/>
      <c r="F152" s="118"/>
      <c r="G152" s="118"/>
      <c r="H152" s="118"/>
      <c r="I152" s="118"/>
      <c r="J152" s="118"/>
      <c r="K152" s="118"/>
      <c r="L152" s="120"/>
      <c r="M152" s="121"/>
      <c r="N152" s="121"/>
      <c r="O152" s="121"/>
      <c r="P152" s="122"/>
      <c r="Q152" s="2"/>
    </row>
    <row r="153" spans="1:17">
      <c r="A153" s="2"/>
      <c r="B153" s="16"/>
      <c r="C153" s="16"/>
      <c r="D153" s="118"/>
      <c r="E153" s="118"/>
      <c r="F153" s="118"/>
      <c r="G153" s="118"/>
      <c r="H153" s="118"/>
      <c r="I153" s="118"/>
      <c r="J153" s="118"/>
      <c r="K153" s="118"/>
      <c r="L153" s="120"/>
      <c r="M153" s="121"/>
      <c r="N153" s="121"/>
      <c r="O153" s="121"/>
      <c r="P153" s="122"/>
      <c r="Q153" s="2"/>
    </row>
    <row r="154" spans="1:17">
      <c r="B154" s="16"/>
      <c r="C154" s="16"/>
      <c r="D154" s="118"/>
      <c r="E154" s="118"/>
      <c r="F154" s="118"/>
      <c r="G154" s="118"/>
      <c r="H154" s="118"/>
      <c r="I154" s="118"/>
      <c r="J154" s="118"/>
      <c r="K154" s="118"/>
      <c r="L154" s="120"/>
      <c r="M154" s="121"/>
      <c r="N154" s="121"/>
      <c r="O154" s="121"/>
      <c r="P154" s="122"/>
    </row>
    <row r="156" spans="1:17">
      <c r="A156" s="2" t="s">
        <v>467</v>
      </c>
      <c r="P156" s="2"/>
    </row>
    <row r="157" spans="1:17">
      <c r="A157" s="2"/>
      <c r="B157" s="13" t="s">
        <v>149</v>
      </c>
      <c r="C157" s="13" t="s">
        <v>163</v>
      </c>
      <c r="D157" s="66" t="s">
        <v>164</v>
      </c>
      <c r="E157" s="67"/>
      <c r="F157" s="67"/>
      <c r="G157" s="68"/>
      <c r="H157" s="66" t="s">
        <v>165</v>
      </c>
      <c r="I157" s="67"/>
      <c r="J157" s="67"/>
      <c r="K157" s="68"/>
      <c r="L157" s="66" t="s">
        <v>166</v>
      </c>
      <c r="M157" s="67"/>
      <c r="N157" s="67"/>
      <c r="O157" s="67"/>
      <c r="P157" s="68"/>
    </row>
    <row r="158" spans="1:17">
      <c r="A158" s="2"/>
      <c r="B158" s="16"/>
      <c r="C158" s="16"/>
      <c r="D158" s="120"/>
      <c r="E158" s="121"/>
      <c r="F158" s="121"/>
      <c r="G158" s="122"/>
      <c r="H158" s="120"/>
      <c r="I158" s="121"/>
      <c r="J158" s="121"/>
      <c r="K158" s="122"/>
      <c r="L158" s="120"/>
      <c r="M158" s="121"/>
      <c r="N158" s="121"/>
      <c r="O158" s="121"/>
      <c r="P158" s="122"/>
    </row>
    <row r="159" spans="1:17">
      <c r="A159" s="2"/>
      <c r="B159" s="16"/>
      <c r="C159" s="16"/>
      <c r="D159" s="118"/>
      <c r="E159" s="118"/>
      <c r="F159" s="118"/>
      <c r="G159" s="118"/>
      <c r="H159" s="118"/>
      <c r="I159" s="118"/>
      <c r="J159" s="118"/>
      <c r="K159" s="118"/>
      <c r="L159" s="120"/>
      <c r="M159" s="121"/>
      <c r="N159" s="121"/>
      <c r="O159" s="121"/>
      <c r="P159" s="122"/>
    </row>
    <row r="160" spans="1:17">
      <c r="A160" s="2"/>
      <c r="B160" s="16"/>
      <c r="C160" s="16"/>
      <c r="D160" s="118"/>
      <c r="E160" s="118"/>
      <c r="F160" s="118"/>
      <c r="G160" s="118"/>
      <c r="H160" s="118"/>
      <c r="I160" s="118"/>
      <c r="J160" s="118"/>
      <c r="K160" s="118"/>
      <c r="L160" s="120"/>
      <c r="M160" s="121"/>
      <c r="N160" s="121"/>
      <c r="O160" s="121"/>
      <c r="P160" s="122"/>
    </row>
    <row r="161" spans="1:16">
      <c r="A161" s="2"/>
      <c r="B161" s="16"/>
      <c r="C161" s="16"/>
      <c r="D161" s="118"/>
      <c r="E161" s="118"/>
      <c r="F161" s="118"/>
      <c r="G161" s="118"/>
      <c r="H161" s="118"/>
      <c r="I161" s="118"/>
      <c r="J161" s="118"/>
      <c r="K161" s="118"/>
      <c r="L161" s="120"/>
      <c r="M161" s="121"/>
      <c r="N161" s="121"/>
      <c r="O161" s="121"/>
      <c r="P161" s="122"/>
    </row>
    <row r="162" spans="1:16">
      <c r="A162" s="2"/>
      <c r="B162" s="16"/>
      <c r="C162" s="16"/>
      <c r="D162" s="118"/>
      <c r="E162" s="118"/>
      <c r="F162" s="118"/>
      <c r="G162" s="118"/>
      <c r="H162" s="118"/>
      <c r="I162" s="118"/>
      <c r="J162" s="118"/>
      <c r="K162" s="118"/>
      <c r="L162" s="120"/>
      <c r="M162" s="121"/>
      <c r="N162" s="121"/>
      <c r="O162" s="121"/>
      <c r="P162" s="122"/>
    </row>
    <row r="163" spans="1:16">
      <c r="A163" s="2"/>
      <c r="P163" s="2"/>
    </row>
    <row r="164" spans="1:16">
      <c r="A164" s="2" t="s">
        <v>466</v>
      </c>
      <c r="P164" s="2"/>
    </row>
    <row r="165" spans="1:16">
      <c r="A165" s="2"/>
      <c r="B165" s="13" t="s">
        <v>149</v>
      </c>
      <c r="C165" s="13" t="s">
        <v>167</v>
      </c>
      <c r="D165" s="66" t="s">
        <v>168</v>
      </c>
      <c r="E165" s="67"/>
      <c r="F165" s="67"/>
      <c r="G165" s="68"/>
      <c r="H165" s="66" t="s">
        <v>169</v>
      </c>
      <c r="I165" s="67"/>
      <c r="J165" s="67"/>
      <c r="K165" s="68"/>
      <c r="L165" s="66" t="s">
        <v>170</v>
      </c>
      <c r="M165" s="67"/>
      <c r="N165" s="67"/>
      <c r="O165" s="67"/>
      <c r="P165" s="68"/>
    </row>
    <row r="166" spans="1:16">
      <c r="A166" s="2"/>
      <c r="B166" s="16"/>
      <c r="C166" s="16"/>
      <c r="D166" s="120"/>
      <c r="E166" s="121"/>
      <c r="F166" s="121"/>
      <c r="G166" s="122"/>
      <c r="H166" s="120"/>
      <c r="I166" s="121"/>
      <c r="J166" s="121"/>
      <c r="K166" s="122"/>
      <c r="L166" s="120"/>
      <c r="M166" s="121"/>
      <c r="N166" s="121"/>
      <c r="O166" s="121"/>
      <c r="P166" s="122"/>
    </row>
    <row r="167" spans="1:16">
      <c r="A167" s="2"/>
      <c r="B167" s="16"/>
      <c r="C167" s="16"/>
      <c r="D167" s="118"/>
      <c r="E167" s="118"/>
      <c r="F167" s="118"/>
      <c r="G167" s="118"/>
      <c r="H167" s="118"/>
      <c r="I167" s="118"/>
      <c r="J167" s="118"/>
      <c r="K167" s="118"/>
      <c r="L167" s="120"/>
      <c r="M167" s="121"/>
      <c r="N167" s="121"/>
      <c r="O167" s="121"/>
      <c r="P167" s="122"/>
    </row>
    <row r="168" spans="1:16">
      <c r="A168" s="2"/>
      <c r="B168" s="16"/>
      <c r="C168" s="16"/>
      <c r="D168" s="118"/>
      <c r="E168" s="118"/>
      <c r="F168" s="118"/>
      <c r="G168" s="118"/>
      <c r="H168" s="118"/>
      <c r="I168" s="118"/>
      <c r="J168" s="118"/>
      <c r="K168" s="118"/>
      <c r="L168" s="120"/>
      <c r="M168" s="121"/>
      <c r="N168" s="121"/>
      <c r="O168" s="121"/>
      <c r="P168" s="122"/>
    </row>
    <row r="169" spans="1:16">
      <c r="A169" s="2"/>
      <c r="B169" s="16"/>
      <c r="C169" s="16"/>
      <c r="D169" s="118"/>
      <c r="E169" s="118"/>
      <c r="F169" s="118"/>
      <c r="G169" s="118"/>
      <c r="H169" s="118"/>
      <c r="I169" s="118"/>
      <c r="J169" s="118"/>
      <c r="K169" s="118"/>
      <c r="L169" s="120"/>
      <c r="M169" s="121"/>
      <c r="N169" s="121"/>
      <c r="O169" s="121"/>
      <c r="P169" s="122"/>
    </row>
    <row r="170" spans="1:16">
      <c r="A170" s="2"/>
      <c r="B170" s="16"/>
      <c r="C170" s="16"/>
      <c r="D170" s="118"/>
      <c r="E170" s="118"/>
      <c r="F170" s="118"/>
      <c r="G170" s="118"/>
      <c r="H170" s="118"/>
      <c r="I170" s="118"/>
      <c r="J170" s="118"/>
      <c r="K170" s="118"/>
      <c r="L170" s="120"/>
      <c r="M170" s="121"/>
      <c r="N170" s="121"/>
      <c r="O170" s="121"/>
      <c r="P170" s="122"/>
    </row>
    <row r="171" spans="1:16">
      <c r="A171" s="2"/>
      <c r="P171" s="2"/>
    </row>
    <row r="172" spans="1:16">
      <c r="A172" s="2" t="s">
        <v>468</v>
      </c>
      <c r="P172" s="2"/>
    </row>
    <row r="173" spans="1:16">
      <c r="A173" s="2"/>
      <c r="B173" s="13" t="s">
        <v>149</v>
      </c>
      <c r="C173" s="13" t="s">
        <v>171</v>
      </c>
      <c r="D173" s="65" t="s">
        <v>152</v>
      </c>
      <c r="E173" s="65"/>
      <c r="F173" s="65"/>
      <c r="G173" s="65"/>
      <c r="H173" s="66" t="s">
        <v>172</v>
      </c>
      <c r="I173" s="67"/>
      <c r="J173" s="67"/>
      <c r="K173" s="67"/>
      <c r="L173" s="67"/>
      <c r="M173" s="67"/>
      <c r="N173" s="67"/>
      <c r="O173" s="67"/>
      <c r="P173" s="68"/>
    </row>
    <row r="174" spans="1:16">
      <c r="A174" s="2"/>
      <c r="B174" s="17"/>
      <c r="C174" s="17"/>
      <c r="D174" s="118"/>
      <c r="E174" s="118"/>
      <c r="F174" s="118"/>
      <c r="G174" s="118"/>
      <c r="H174" s="120"/>
      <c r="I174" s="121"/>
      <c r="J174" s="121"/>
      <c r="K174" s="121"/>
      <c r="L174" s="121"/>
      <c r="M174" s="121"/>
      <c r="N174" s="121"/>
      <c r="O174" s="121"/>
      <c r="P174" s="122"/>
    </row>
    <row r="175" spans="1:16">
      <c r="A175" s="2"/>
      <c r="B175" s="17"/>
      <c r="C175" s="17"/>
      <c r="D175" s="118"/>
      <c r="E175" s="118"/>
      <c r="F175" s="118"/>
      <c r="G175" s="118"/>
      <c r="H175" s="120"/>
      <c r="I175" s="121"/>
      <c r="J175" s="121"/>
      <c r="K175" s="121"/>
      <c r="L175" s="121"/>
      <c r="M175" s="121"/>
      <c r="N175" s="121"/>
      <c r="O175" s="121"/>
      <c r="P175" s="122"/>
    </row>
    <row r="176" spans="1:16">
      <c r="A176" s="2"/>
      <c r="B176" s="17"/>
      <c r="C176" s="17"/>
      <c r="D176" s="118"/>
      <c r="E176" s="118"/>
      <c r="F176" s="118"/>
      <c r="G176" s="118"/>
      <c r="H176" s="120"/>
      <c r="I176" s="121"/>
      <c r="J176" s="121"/>
      <c r="K176" s="121"/>
      <c r="L176" s="121"/>
      <c r="M176" s="121"/>
      <c r="N176" s="121"/>
      <c r="O176" s="121"/>
      <c r="P176" s="122"/>
    </row>
    <row r="177" spans="1:16">
      <c r="A177" s="2"/>
      <c r="P177" s="2"/>
    </row>
    <row r="178" spans="1:16">
      <c r="A178" s="2" t="s">
        <v>469</v>
      </c>
      <c r="P178" s="2"/>
    </row>
    <row r="179" spans="1:16">
      <c r="A179" s="2"/>
      <c r="B179" s="13" t="s">
        <v>149</v>
      </c>
      <c r="C179" s="13" t="s">
        <v>160</v>
      </c>
      <c r="D179" s="65" t="s">
        <v>152</v>
      </c>
      <c r="E179" s="65"/>
      <c r="F179" s="65"/>
      <c r="G179" s="65"/>
      <c r="H179" s="66" t="s">
        <v>182</v>
      </c>
      <c r="I179" s="67"/>
      <c r="J179" s="67"/>
      <c r="K179" s="67"/>
      <c r="L179" s="67"/>
      <c r="M179" s="67"/>
      <c r="N179" s="67"/>
      <c r="O179" s="67"/>
      <c r="P179" s="68"/>
    </row>
    <row r="180" spans="1:16">
      <c r="A180" s="2"/>
      <c r="B180" s="17"/>
      <c r="C180" s="17"/>
      <c r="D180" s="118"/>
      <c r="E180" s="118"/>
      <c r="F180" s="118"/>
      <c r="G180" s="118"/>
      <c r="H180" s="120"/>
      <c r="I180" s="121"/>
      <c r="J180" s="121"/>
      <c r="K180" s="121"/>
      <c r="L180" s="121"/>
      <c r="M180" s="121"/>
      <c r="N180" s="121"/>
      <c r="O180" s="121"/>
      <c r="P180" s="122"/>
    </row>
    <row r="181" spans="1:16">
      <c r="A181" s="2"/>
      <c r="B181" s="17"/>
      <c r="C181" s="17"/>
      <c r="D181" s="118"/>
      <c r="E181" s="118"/>
      <c r="F181" s="118"/>
      <c r="G181" s="118"/>
      <c r="H181" s="120"/>
      <c r="I181" s="121"/>
      <c r="J181" s="121"/>
      <c r="K181" s="121"/>
      <c r="L181" s="121"/>
      <c r="M181" s="121"/>
      <c r="N181" s="121"/>
      <c r="O181" s="121"/>
      <c r="P181" s="122"/>
    </row>
    <row r="182" spans="1:16">
      <c r="A182" s="2"/>
      <c r="B182" s="17"/>
      <c r="C182" s="17"/>
      <c r="D182" s="118"/>
      <c r="E182" s="118"/>
      <c r="F182" s="118"/>
      <c r="G182" s="118"/>
      <c r="H182" s="120"/>
      <c r="I182" s="121"/>
      <c r="J182" s="121"/>
      <c r="K182" s="121"/>
      <c r="L182" s="121"/>
      <c r="M182" s="121"/>
      <c r="N182" s="121"/>
      <c r="O182" s="121"/>
      <c r="P182" s="122"/>
    </row>
    <row r="184" spans="1:16">
      <c r="A184" s="2" t="s">
        <v>470</v>
      </c>
      <c r="P184" s="2"/>
    </row>
    <row r="185" spans="1:16">
      <c r="A185" s="2"/>
      <c r="B185" s="13" t="s">
        <v>149</v>
      </c>
      <c r="C185" s="13" t="s">
        <v>173</v>
      </c>
      <c r="D185" s="66" t="s">
        <v>174</v>
      </c>
      <c r="E185" s="67"/>
      <c r="F185" s="67"/>
      <c r="G185" s="68"/>
      <c r="H185" s="66" t="s">
        <v>175</v>
      </c>
      <c r="I185" s="67"/>
      <c r="J185" s="68"/>
      <c r="K185" s="66" t="s">
        <v>176</v>
      </c>
      <c r="L185" s="67"/>
      <c r="M185" s="68"/>
      <c r="N185" s="66" t="s">
        <v>136</v>
      </c>
      <c r="O185" s="67"/>
      <c r="P185" s="68"/>
    </row>
    <row r="186" spans="1:16">
      <c r="A186" s="2"/>
      <c r="B186" s="17"/>
      <c r="C186" s="17"/>
      <c r="D186" s="120"/>
      <c r="E186" s="121"/>
      <c r="F186" s="121"/>
      <c r="G186" s="122"/>
      <c r="H186" s="120"/>
      <c r="I186" s="121"/>
      <c r="J186" s="122"/>
      <c r="K186" s="120"/>
      <c r="L186" s="121"/>
      <c r="M186" s="122"/>
      <c r="N186" s="120"/>
      <c r="O186" s="121"/>
      <c r="P186" s="122"/>
    </row>
    <row r="187" spans="1:16">
      <c r="A187" s="2"/>
      <c r="B187" s="17"/>
      <c r="C187" s="17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20"/>
      <c r="O187" s="121"/>
      <c r="P187" s="122"/>
    </row>
    <row r="188" spans="1:16">
      <c r="A188" s="2"/>
      <c r="B188" s="17"/>
      <c r="C188" s="17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20"/>
      <c r="O188" s="121"/>
      <c r="P188" s="122"/>
    </row>
    <row r="189" spans="1:16">
      <c r="A189" s="2"/>
      <c r="B189" s="17"/>
      <c r="C189" s="17"/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0"/>
      <c r="O189" s="121"/>
      <c r="P189" s="122"/>
    </row>
    <row r="190" spans="1:16">
      <c r="A190" s="2"/>
      <c r="B190" s="17"/>
      <c r="C190" s="17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20"/>
      <c r="O190" s="121"/>
      <c r="P190" s="122"/>
    </row>
    <row r="191" spans="1:16">
      <c r="A191" s="2"/>
      <c r="P191" s="2"/>
    </row>
    <row r="192" spans="1:16">
      <c r="A192" s="2"/>
      <c r="P192" s="2"/>
    </row>
    <row r="193" spans="1:16">
      <c r="A193" s="2"/>
      <c r="P193" s="2"/>
    </row>
    <row r="194" spans="1:16">
      <c r="A194" s="2"/>
      <c r="P194" s="2"/>
    </row>
    <row r="195" spans="1:16">
      <c r="A195" s="2"/>
      <c r="P195" s="2"/>
    </row>
    <row r="196" spans="1:16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6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6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6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</sheetData>
  <sheetProtection insertRows="0" deleteRows="0"/>
  <mergeCells count="242">
    <mergeCell ref="B84:C84"/>
    <mergeCell ref="B85:C85"/>
    <mergeCell ref="B86:C86"/>
    <mergeCell ref="B87:C87"/>
    <mergeCell ref="B88:C88"/>
    <mergeCell ref="B89:C89"/>
    <mergeCell ref="B13:C13"/>
    <mergeCell ref="B24:C24"/>
    <mergeCell ref="B26:M26"/>
    <mergeCell ref="B27:M27"/>
    <mergeCell ref="B69:C69"/>
    <mergeCell ref="B70:C70"/>
    <mergeCell ref="B73:C73"/>
    <mergeCell ref="B79:C79"/>
    <mergeCell ref="B82:C82"/>
    <mergeCell ref="B83:C83"/>
    <mergeCell ref="B33:C33"/>
    <mergeCell ref="B34:C34"/>
    <mergeCell ref="B35:C35"/>
    <mergeCell ref="B36:C36"/>
    <mergeCell ref="B81:C81"/>
    <mergeCell ref="B80:C80"/>
    <mergeCell ref="B71:C71"/>
    <mergeCell ref="B63:C63"/>
    <mergeCell ref="B65:C65"/>
    <mergeCell ref="B72:C72"/>
    <mergeCell ref="B58:C58"/>
    <mergeCell ref="B59:C59"/>
    <mergeCell ref="B60:C60"/>
    <mergeCell ref="B61:C61"/>
    <mergeCell ref="B62:C62"/>
    <mergeCell ref="B64:C64"/>
    <mergeCell ref="B66:C66"/>
    <mergeCell ref="B67:C67"/>
    <mergeCell ref="B42:C42"/>
    <mergeCell ref="B43:C43"/>
    <mergeCell ref="B44:C44"/>
    <mergeCell ref="B68:C6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1:C41"/>
    <mergeCell ref="B6:C6"/>
    <mergeCell ref="B11:C11"/>
    <mergeCell ref="B12:C12"/>
    <mergeCell ref="B16:C16"/>
    <mergeCell ref="B17:C17"/>
    <mergeCell ref="B18:C18"/>
    <mergeCell ref="B19:C19"/>
    <mergeCell ref="B20:C20"/>
    <mergeCell ref="B21:C21"/>
    <mergeCell ref="D190:G190"/>
    <mergeCell ref="B7:C7"/>
    <mergeCell ref="B8:C8"/>
    <mergeCell ref="B14:C14"/>
    <mergeCell ref="B15:C15"/>
    <mergeCell ref="B9:C9"/>
    <mergeCell ref="B10:C10"/>
    <mergeCell ref="B25:C25"/>
    <mergeCell ref="B45:C45"/>
    <mergeCell ref="B46:C46"/>
    <mergeCell ref="B47:C47"/>
    <mergeCell ref="B22:C22"/>
    <mergeCell ref="B23:C23"/>
    <mergeCell ref="B48:C48"/>
    <mergeCell ref="B32:C32"/>
    <mergeCell ref="B37:C37"/>
    <mergeCell ref="B38:C38"/>
    <mergeCell ref="B39:C39"/>
    <mergeCell ref="B40:C40"/>
    <mergeCell ref="D173:G173"/>
    <mergeCell ref="D174:G174"/>
    <mergeCell ref="D175:G175"/>
    <mergeCell ref="H173:P173"/>
    <mergeCell ref="H174:P174"/>
    <mergeCell ref="H175:P175"/>
    <mergeCell ref="H153:K153"/>
    <mergeCell ref="D159:G159"/>
    <mergeCell ref="H159:K159"/>
    <mergeCell ref="D160:G160"/>
    <mergeCell ref="H160:K160"/>
    <mergeCell ref="D161:G161"/>
    <mergeCell ref="H161:K161"/>
    <mergeCell ref="D162:G162"/>
    <mergeCell ref="H162:K162"/>
    <mergeCell ref="D158:G158"/>
    <mergeCell ref="H157:K157"/>
    <mergeCell ref="H158:K158"/>
    <mergeCell ref="H139:P139"/>
    <mergeCell ref="H140:P140"/>
    <mergeCell ref="D139:G139"/>
    <mergeCell ref="D140:G140"/>
    <mergeCell ref="H135:P135"/>
    <mergeCell ref="D137:G137"/>
    <mergeCell ref="D138:G138"/>
    <mergeCell ref="D135:G135"/>
    <mergeCell ref="D136:G136"/>
    <mergeCell ref="B109:C109"/>
    <mergeCell ref="B110:C110"/>
    <mergeCell ref="B111:C111"/>
    <mergeCell ref="B93:M93"/>
    <mergeCell ref="B94:M94"/>
    <mergeCell ref="B123:M123"/>
    <mergeCell ref="B119:C119"/>
    <mergeCell ref="B120:C120"/>
    <mergeCell ref="B121:C121"/>
    <mergeCell ref="B122:C122"/>
    <mergeCell ref="B115:C115"/>
    <mergeCell ref="B74:C74"/>
    <mergeCell ref="B75:C75"/>
    <mergeCell ref="B77:C77"/>
    <mergeCell ref="B78:C78"/>
    <mergeCell ref="B114:C114"/>
    <mergeCell ref="B104:C104"/>
    <mergeCell ref="B105:C105"/>
    <mergeCell ref="B116:M116"/>
    <mergeCell ref="B90:C90"/>
    <mergeCell ref="B91:C91"/>
    <mergeCell ref="B103:C103"/>
    <mergeCell ref="B95:M95"/>
    <mergeCell ref="B96:M96"/>
    <mergeCell ref="B92:C92"/>
    <mergeCell ref="B112:C112"/>
    <mergeCell ref="B113:C113"/>
    <mergeCell ref="B106:C106"/>
    <mergeCell ref="B107:C107"/>
    <mergeCell ref="B108:C108"/>
    <mergeCell ref="D127:G127"/>
    <mergeCell ref="D128:G128"/>
    <mergeCell ref="H127:K127"/>
    <mergeCell ref="H128:K128"/>
    <mergeCell ref="L127:P127"/>
    <mergeCell ref="L128:P128"/>
    <mergeCell ref="L132:P132"/>
    <mergeCell ref="H130:K130"/>
    <mergeCell ref="H131:K131"/>
    <mergeCell ref="H132:K132"/>
    <mergeCell ref="D130:G130"/>
    <mergeCell ref="D131:G131"/>
    <mergeCell ref="D132:G132"/>
    <mergeCell ref="D129:G129"/>
    <mergeCell ref="H129:K129"/>
    <mergeCell ref="L129:P129"/>
    <mergeCell ref="L130:P130"/>
    <mergeCell ref="L131:P131"/>
    <mergeCell ref="H136:P136"/>
    <mergeCell ref="H137:P137"/>
    <mergeCell ref="H138:P138"/>
    <mergeCell ref="D143:G143"/>
    <mergeCell ref="D144:G144"/>
    <mergeCell ref="H143:K143"/>
    <mergeCell ref="H144:K144"/>
    <mergeCell ref="L143:P143"/>
    <mergeCell ref="L144:P144"/>
    <mergeCell ref="L145:P145"/>
    <mergeCell ref="L146:P146"/>
    <mergeCell ref="L147:P147"/>
    <mergeCell ref="L148:P148"/>
    <mergeCell ref="L151:P151"/>
    <mergeCell ref="L152:P152"/>
    <mergeCell ref="L153:P153"/>
    <mergeCell ref="L154:P154"/>
    <mergeCell ref="D157:G157"/>
    <mergeCell ref="D145:G145"/>
    <mergeCell ref="H145:K145"/>
    <mergeCell ref="D146:G146"/>
    <mergeCell ref="H146:K146"/>
    <mergeCell ref="D151:G151"/>
    <mergeCell ref="H151:K151"/>
    <mergeCell ref="D147:G147"/>
    <mergeCell ref="H147:K147"/>
    <mergeCell ref="D148:G148"/>
    <mergeCell ref="H148:K148"/>
    <mergeCell ref="D154:G154"/>
    <mergeCell ref="H154:K154"/>
    <mergeCell ref="D152:G152"/>
    <mergeCell ref="H152:K152"/>
    <mergeCell ref="D153:G153"/>
    <mergeCell ref="L157:P157"/>
    <mergeCell ref="L158:P158"/>
    <mergeCell ref="L159:P159"/>
    <mergeCell ref="L162:P162"/>
    <mergeCell ref="L161:P161"/>
    <mergeCell ref="L160:P160"/>
    <mergeCell ref="L165:P165"/>
    <mergeCell ref="L166:P166"/>
    <mergeCell ref="L167:P167"/>
    <mergeCell ref="L168:P168"/>
    <mergeCell ref="L169:P169"/>
    <mergeCell ref="L170:P170"/>
    <mergeCell ref="D165:G165"/>
    <mergeCell ref="D166:G166"/>
    <mergeCell ref="H165:K165"/>
    <mergeCell ref="H166:K166"/>
    <mergeCell ref="D168:G168"/>
    <mergeCell ref="H168:K168"/>
    <mergeCell ref="D169:G169"/>
    <mergeCell ref="H169:K169"/>
    <mergeCell ref="D167:G167"/>
    <mergeCell ref="H167:K167"/>
    <mergeCell ref="D170:G170"/>
    <mergeCell ref="H170:K170"/>
    <mergeCell ref="H176:P176"/>
    <mergeCell ref="H179:P179"/>
    <mergeCell ref="H180:P180"/>
    <mergeCell ref="H181:P181"/>
    <mergeCell ref="H182:P182"/>
    <mergeCell ref="D182:G182"/>
    <mergeCell ref="D179:G179"/>
    <mergeCell ref="D180:G180"/>
    <mergeCell ref="D181:G181"/>
    <mergeCell ref="D176:G176"/>
    <mergeCell ref="N187:P187"/>
    <mergeCell ref="N188:P188"/>
    <mergeCell ref="N189:P189"/>
    <mergeCell ref="N190:P190"/>
    <mergeCell ref="D187:G187"/>
    <mergeCell ref="H190:J190"/>
    <mergeCell ref="K190:M190"/>
    <mergeCell ref="H187:J187"/>
    <mergeCell ref="K187:M187"/>
    <mergeCell ref="D188:G188"/>
    <mergeCell ref="D189:G189"/>
    <mergeCell ref="H188:J188"/>
    <mergeCell ref="K188:M188"/>
    <mergeCell ref="H189:J189"/>
    <mergeCell ref="K189:M189"/>
    <mergeCell ref="B76:C76"/>
    <mergeCell ref="D185:G185"/>
    <mergeCell ref="D186:G186"/>
    <mergeCell ref="H185:J185"/>
    <mergeCell ref="H186:J186"/>
    <mergeCell ref="K185:M185"/>
    <mergeCell ref="K186:M186"/>
    <mergeCell ref="N185:P185"/>
    <mergeCell ref="N186:P186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5DB3-F6A5-4BA7-B16A-6F48DDBEEF4F}">
  <dimension ref="A1:I83"/>
  <sheetViews>
    <sheetView topLeftCell="A41" zoomScale="170" zoomScaleNormal="170" workbookViewId="0">
      <selection activeCell="B50" sqref="B50:F50"/>
    </sheetView>
  </sheetViews>
  <sheetFormatPr defaultColWidth="8.875" defaultRowHeight="16.5"/>
  <cols>
    <col min="1" max="1" width="4.875" customWidth="1"/>
    <col min="2" max="2" width="9.625" customWidth="1"/>
    <col min="3" max="3" width="19.125" customWidth="1"/>
    <col min="4" max="4" width="4.625" customWidth="1"/>
    <col min="5" max="6" width="7.125" customWidth="1"/>
    <col min="7" max="7" width="8.125" customWidth="1"/>
    <col min="8" max="8" width="20.875" customWidth="1"/>
    <col min="9" max="9" width="10.875" customWidth="1"/>
  </cols>
  <sheetData>
    <row r="1" spans="1:9">
      <c r="A1" s="1" t="s">
        <v>134</v>
      </c>
    </row>
    <row r="2" spans="1:9">
      <c r="A2" s="1" t="s">
        <v>406</v>
      </c>
    </row>
    <row r="3" spans="1:9">
      <c r="A3" s="1" t="s">
        <v>273</v>
      </c>
    </row>
    <row r="4" spans="1:9">
      <c r="A4" s="1" t="s">
        <v>312</v>
      </c>
    </row>
    <row r="5" spans="1:9">
      <c r="A5" s="1" t="s">
        <v>397</v>
      </c>
    </row>
    <row r="6" spans="1:9">
      <c r="A6" s="1" t="s">
        <v>405</v>
      </c>
    </row>
    <row r="7" spans="1:9">
      <c r="A7" s="2" t="s">
        <v>135</v>
      </c>
      <c r="C7" s="2"/>
      <c r="D7" s="2"/>
      <c r="E7" s="3"/>
      <c r="F7" s="3"/>
      <c r="G7" s="2"/>
      <c r="I7" s="2"/>
    </row>
    <row r="8" spans="1:9">
      <c r="B8" s="1" t="s">
        <v>274</v>
      </c>
      <c r="C8" s="1"/>
      <c r="D8" s="1"/>
      <c r="G8" s="1"/>
      <c r="H8" s="4"/>
    </row>
    <row r="9" spans="1:9">
      <c r="B9" s="14" t="s">
        <v>0</v>
      </c>
      <c r="C9" s="14" t="s">
        <v>22</v>
      </c>
      <c r="D9" s="14" t="s">
        <v>1</v>
      </c>
      <c r="E9" s="14" t="s">
        <v>272</v>
      </c>
      <c r="F9" s="14" t="s">
        <v>148</v>
      </c>
      <c r="G9" s="70" t="s">
        <v>30</v>
      </c>
      <c r="H9" s="119"/>
    </row>
    <row r="10" spans="1:9">
      <c r="B10" s="123" t="s">
        <v>280</v>
      </c>
      <c r="C10" s="14" t="s">
        <v>235</v>
      </c>
      <c r="D10" s="14">
        <v>3</v>
      </c>
      <c r="E10" s="20"/>
      <c r="F10" s="20"/>
      <c r="G10" s="70" t="s">
        <v>341</v>
      </c>
      <c r="H10" s="119"/>
    </row>
    <row r="11" spans="1:9">
      <c r="B11" s="124"/>
      <c r="C11" s="14" t="s">
        <v>236</v>
      </c>
      <c r="D11" s="14">
        <v>3</v>
      </c>
      <c r="E11" s="20"/>
      <c r="F11" s="20"/>
      <c r="G11" s="70" t="s">
        <v>429</v>
      </c>
      <c r="H11" s="119"/>
    </row>
    <row r="12" spans="1:9">
      <c r="B12" s="124"/>
      <c r="C12" s="14" t="s">
        <v>430</v>
      </c>
      <c r="D12" s="14">
        <v>3</v>
      </c>
      <c r="E12" s="20"/>
      <c r="F12" s="20"/>
      <c r="G12" s="70" t="s">
        <v>342</v>
      </c>
      <c r="H12" s="119"/>
    </row>
    <row r="13" spans="1:9">
      <c r="B13" s="35" t="s">
        <v>431</v>
      </c>
      <c r="C13" s="14" t="s">
        <v>432</v>
      </c>
      <c r="D13" s="14">
        <v>3</v>
      </c>
      <c r="E13" s="20"/>
      <c r="F13" s="20"/>
      <c r="G13" s="70" t="s">
        <v>342</v>
      </c>
      <c r="H13" s="119"/>
    </row>
    <row r="14" spans="1:9">
      <c r="B14" s="124" t="s">
        <v>77</v>
      </c>
      <c r="C14" s="14" t="s">
        <v>344</v>
      </c>
      <c r="D14" s="14">
        <v>3</v>
      </c>
      <c r="E14" s="20"/>
      <c r="F14" s="20"/>
      <c r="G14" s="70" t="s">
        <v>342</v>
      </c>
      <c r="H14" s="119"/>
    </row>
    <row r="15" spans="1:9">
      <c r="B15" s="124"/>
      <c r="C15" s="14" t="s">
        <v>345</v>
      </c>
      <c r="D15" s="14">
        <v>3</v>
      </c>
      <c r="E15" s="20"/>
      <c r="F15" s="20"/>
      <c r="G15" s="70" t="s">
        <v>342</v>
      </c>
      <c r="H15" s="119"/>
    </row>
    <row r="16" spans="1:9">
      <c r="B16" s="124"/>
      <c r="C16" s="14" t="s">
        <v>361</v>
      </c>
      <c r="D16" s="14">
        <v>3</v>
      </c>
      <c r="E16" s="20"/>
      <c r="F16" s="20"/>
      <c r="G16" s="70" t="s">
        <v>342</v>
      </c>
      <c r="H16" s="119"/>
    </row>
    <row r="17" spans="2:8">
      <c r="B17" s="124"/>
      <c r="C17" s="14" t="s">
        <v>238</v>
      </c>
      <c r="D17" s="14">
        <v>3</v>
      </c>
      <c r="E17" s="20"/>
      <c r="F17" s="20"/>
      <c r="G17" s="70" t="s">
        <v>403</v>
      </c>
      <c r="H17" s="119"/>
    </row>
    <row r="18" spans="2:8">
      <c r="B18" s="124"/>
      <c r="C18" s="14" t="s">
        <v>240</v>
      </c>
      <c r="D18" s="14">
        <v>3</v>
      </c>
      <c r="E18" s="20"/>
      <c r="F18" s="20"/>
      <c r="G18" s="70" t="s">
        <v>342</v>
      </c>
      <c r="H18" s="119"/>
    </row>
    <row r="19" spans="2:8">
      <c r="B19" s="124"/>
      <c r="C19" s="14" t="s">
        <v>26</v>
      </c>
      <c r="D19" s="14">
        <v>3</v>
      </c>
      <c r="E19" s="20"/>
      <c r="F19" s="20"/>
      <c r="G19" s="70" t="s">
        <v>444</v>
      </c>
      <c r="H19" s="119"/>
    </row>
    <row r="20" spans="2:8" ht="16.5" customHeight="1">
      <c r="B20" s="124"/>
      <c r="C20" s="14" t="s">
        <v>286</v>
      </c>
      <c r="D20" s="14">
        <v>3</v>
      </c>
      <c r="E20" s="20"/>
      <c r="F20" s="20"/>
      <c r="G20" s="70" t="s">
        <v>444</v>
      </c>
      <c r="H20" s="119"/>
    </row>
    <row r="21" spans="2:8" ht="16.5" customHeight="1">
      <c r="B21" s="125"/>
      <c r="C21" s="14" t="s">
        <v>29</v>
      </c>
      <c r="D21" s="14">
        <v>3</v>
      </c>
      <c r="E21" s="20"/>
      <c r="F21" s="20"/>
      <c r="G21" s="70" t="s">
        <v>444</v>
      </c>
      <c r="H21" s="119"/>
    </row>
    <row r="25" spans="2:8">
      <c r="B25" s="1" t="s">
        <v>275</v>
      </c>
      <c r="C25" s="1"/>
      <c r="D25" s="1"/>
      <c r="G25" s="1"/>
      <c r="H25" s="4"/>
    </row>
    <row r="26" spans="2:8">
      <c r="B26" s="14" t="s">
        <v>0</v>
      </c>
      <c r="C26" s="14" t="s">
        <v>22</v>
      </c>
      <c r="D26" s="14" t="s">
        <v>1</v>
      </c>
      <c r="E26" s="14" t="s">
        <v>272</v>
      </c>
      <c r="F26" s="14" t="s">
        <v>148</v>
      </c>
      <c r="G26" s="14" t="s">
        <v>276</v>
      </c>
      <c r="H26" s="14" t="s">
        <v>30</v>
      </c>
    </row>
    <row r="27" spans="2:8">
      <c r="B27" s="113" t="s">
        <v>77</v>
      </c>
      <c r="C27" s="14" t="s">
        <v>287</v>
      </c>
      <c r="D27" s="14">
        <v>3</v>
      </c>
      <c r="E27" s="20"/>
      <c r="F27" s="20"/>
      <c r="G27" s="29">
        <v>3</v>
      </c>
      <c r="H27" s="14" t="s">
        <v>79</v>
      </c>
    </row>
    <row r="28" spans="2:8">
      <c r="B28" s="113"/>
      <c r="C28" s="14" t="s">
        <v>281</v>
      </c>
      <c r="D28" s="14">
        <v>3</v>
      </c>
      <c r="E28" s="20"/>
      <c r="F28" s="20"/>
      <c r="G28" s="29">
        <v>1</v>
      </c>
      <c r="H28" s="29"/>
    </row>
    <row r="29" spans="2:8">
      <c r="B29" s="113"/>
      <c r="C29" s="14" t="s">
        <v>282</v>
      </c>
      <c r="D29" s="14">
        <v>3</v>
      </c>
      <c r="E29" s="20"/>
      <c r="F29" s="20"/>
      <c r="G29" s="29">
        <v>1</v>
      </c>
      <c r="H29" s="14" t="s">
        <v>404</v>
      </c>
    </row>
    <row r="30" spans="2:8">
      <c r="B30" s="113"/>
      <c r="C30" s="14" t="s">
        <v>407</v>
      </c>
      <c r="D30" s="14">
        <v>3</v>
      </c>
      <c r="E30" s="20"/>
      <c r="F30" s="20"/>
      <c r="G30" s="29">
        <v>2</v>
      </c>
      <c r="H30" s="14"/>
    </row>
    <row r="31" spans="2:8">
      <c r="B31" s="113"/>
      <c r="C31" s="14" t="s">
        <v>322</v>
      </c>
      <c r="D31" s="14">
        <v>3</v>
      </c>
      <c r="E31" s="20"/>
      <c r="F31" s="20"/>
      <c r="G31" s="29">
        <v>2</v>
      </c>
      <c r="H31" s="14"/>
    </row>
    <row r="32" spans="2:8">
      <c r="B32" s="113"/>
      <c r="C32" s="14" t="s">
        <v>289</v>
      </c>
      <c r="D32" s="14">
        <v>3</v>
      </c>
      <c r="E32" s="20"/>
      <c r="F32" s="20"/>
      <c r="G32" s="29">
        <v>3</v>
      </c>
      <c r="H32" s="14" t="s">
        <v>79</v>
      </c>
    </row>
    <row r="33" spans="2:8">
      <c r="B33" s="113"/>
      <c r="C33" s="14" t="s">
        <v>290</v>
      </c>
      <c r="D33" s="14">
        <v>3</v>
      </c>
      <c r="E33" s="20"/>
      <c r="F33" s="20"/>
      <c r="G33" s="29">
        <v>3</v>
      </c>
      <c r="H33" s="14" t="s">
        <v>79</v>
      </c>
    </row>
    <row r="34" spans="2:8" ht="22.5">
      <c r="B34" s="113"/>
      <c r="C34" s="14" t="s">
        <v>395</v>
      </c>
      <c r="D34" s="14">
        <v>3</v>
      </c>
      <c r="E34" s="20"/>
      <c r="F34" s="20"/>
      <c r="G34" s="29">
        <v>2</v>
      </c>
      <c r="H34" s="14"/>
    </row>
    <row r="35" spans="2:8">
      <c r="B35" s="113"/>
      <c r="C35" s="14" t="s">
        <v>370</v>
      </c>
      <c r="D35" s="14">
        <v>3</v>
      </c>
      <c r="E35" s="20"/>
      <c r="F35" s="20"/>
      <c r="G35" s="29">
        <v>2</v>
      </c>
      <c r="H35" s="14"/>
    </row>
    <row r="36" spans="2:8">
      <c r="B36" s="113"/>
      <c r="C36" s="14" t="s">
        <v>377</v>
      </c>
      <c r="D36" s="14">
        <v>3</v>
      </c>
      <c r="E36" s="20"/>
      <c r="F36" s="20"/>
      <c r="G36" s="29">
        <v>2</v>
      </c>
      <c r="H36" s="14"/>
    </row>
    <row r="37" spans="2:8">
      <c r="B37" s="113"/>
      <c r="C37" s="14" t="s">
        <v>378</v>
      </c>
      <c r="D37" s="14">
        <v>3</v>
      </c>
      <c r="E37" s="20"/>
      <c r="F37" s="20"/>
      <c r="G37" s="29">
        <v>2</v>
      </c>
      <c r="H37" s="14"/>
    </row>
    <row r="38" spans="2:8">
      <c r="B38" s="113"/>
      <c r="C38" s="14" t="s">
        <v>396</v>
      </c>
      <c r="D38" s="14">
        <v>3</v>
      </c>
      <c r="E38" s="20"/>
      <c r="F38" s="20"/>
      <c r="G38" s="29">
        <v>2</v>
      </c>
      <c r="H38" s="14"/>
    </row>
    <row r="39" spans="2:8">
      <c r="B39" s="113"/>
      <c r="C39" s="14" t="s">
        <v>279</v>
      </c>
      <c r="D39" s="14">
        <v>3</v>
      </c>
      <c r="E39" s="20"/>
      <c r="F39" s="20"/>
      <c r="G39" s="29">
        <v>1</v>
      </c>
      <c r="H39" s="36"/>
    </row>
    <row r="40" spans="2:8">
      <c r="B40" s="113"/>
      <c r="C40" s="14" t="s">
        <v>288</v>
      </c>
      <c r="D40" s="14">
        <v>3</v>
      </c>
      <c r="E40" s="20"/>
      <c r="F40" s="20"/>
      <c r="G40" s="29">
        <v>2</v>
      </c>
      <c r="H40" s="29"/>
    </row>
    <row r="41" spans="2:8">
      <c r="B41" s="113"/>
      <c r="C41" s="14" t="s">
        <v>309</v>
      </c>
      <c r="D41" s="14">
        <v>3</v>
      </c>
      <c r="E41" s="20"/>
      <c r="F41" s="20"/>
      <c r="G41" s="29">
        <v>2</v>
      </c>
      <c r="H41" s="14" t="s">
        <v>446</v>
      </c>
    </row>
    <row r="42" spans="2:8">
      <c r="B42" s="113"/>
      <c r="C42" s="14" t="s">
        <v>285</v>
      </c>
      <c r="D42" s="14">
        <v>3</v>
      </c>
      <c r="E42" s="20"/>
      <c r="F42" s="20"/>
      <c r="G42" s="29">
        <v>2</v>
      </c>
      <c r="H42" s="14" t="s">
        <v>446</v>
      </c>
    </row>
    <row r="43" spans="2:8">
      <c r="B43" s="113"/>
      <c r="C43" s="14" t="s">
        <v>311</v>
      </c>
      <c r="D43" s="14">
        <v>3</v>
      </c>
      <c r="E43" s="20"/>
      <c r="F43" s="20"/>
      <c r="G43" s="29">
        <v>2</v>
      </c>
      <c r="H43" s="14" t="s">
        <v>446</v>
      </c>
    </row>
    <row r="44" spans="2:8">
      <c r="B44" s="113"/>
      <c r="C44" s="14" t="s">
        <v>340</v>
      </c>
      <c r="D44" s="14">
        <v>3</v>
      </c>
      <c r="E44" s="20"/>
      <c r="F44" s="20"/>
      <c r="G44" s="29">
        <v>2</v>
      </c>
      <c r="H44" s="14" t="s">
        <v>445</v>
      </c>
    </row>
    <row r="45" spans="2:8" ht="15.75" customHeight="1">
      <c r="B45" s="113"/>
      <c r="C45" s="14" t="s">
        <v>301</v>
      </c>
      <c r="D45" s="14">
        <v>3</v>
      </c>
      <c r="E45" s="20"/>
      <c r="F45" s="20"/>
      <c r="G45" s="29">
        <v>2</v>
      </c>
      <c r="H45" s="14" t="s">
        <v>442</v>
      </c>
    </row>
    <row r="46" spans="2:8" ht="15.75" customHeight="1">
      <c r="B46" s="113"/>
      <c r="C46" s="14" t="s">
        <v>375</v>
      </c>
      <c r="D46" s="14">
        <v>3</v>
      </c>
      <c r="E46" s="20"/>
      <c r="F46" s="20"/>
      <c r="G46" s="29">
        <v>2</v>
      </c>
      <c r="H46" s="14" t="s">
        <v>443</v>
      </c>
    </row>
    <row r="47" spans="2:8" ht="15.75" customHeight="1">
      <c r="B47" s="113"/>
      <c r="C47" s="14" t="s">
        <v>376</v>
      </c>
      <c r="D47" s="14">
        <v>3</v>
      </c>
      <c r="E47" s="20"/>
      <c r="F47" s="20"/>
      <c r="G47" s="29">
        <v>2</v>
      </c>
      <c r="H47" s="14" t="s">
        <v>443</v>
      </c>
    </row>
    <row r="48" spans="2:8" ht="15.75" customHeight="1">
      <c r="B48" s="113"/>
      <c r="C48" s="14" t="s">
        <v>298</v>
      </c>
      <c r="D48" s="14">
        <v>3</v>
      </c>
      <c r="E48" s="20"/>
      <c r="F48" s="20"/>
      <c r="G48" s="29">
        <v>2</v>
      </c>
      <c r="H48" s="14" t="s">
        <v>443</v>
      </c>
    </row>
    <row r="50" spans="2:9">
      <c r="C50" s="14"/>
    </row>
    <row r="52" spans="2:9">
      <c r="B52" s="1" t="s">
        <v>277</v>
      </c>
      <c r="C52" s="1"/>
      <c r="D52" s="1"/>
      <c r="E52" s="3"/>
      <c r="F52" s="3"/>
      <c r="G52" s="1"/>
      <c r="H52" s="3"/>
    </row>
    <row r="53" spans="2:9">
      <c r="B53" s="14" t="s">
        <v>0</v>
      </c>
      <c r="C53" s="14" t="s">
        <v>22</v>
      </c>
      <c r="D53" s="14" t="s">
        <v>1</v>
      </c>
      <c r="E53" s="14" t="s">
        <v>272</v>
      </c>
      <c r="F53" s="14" t="s">
        <v>148</v>
      </c>
      <c r="G53" s="70" t="s">
        <v>30</v>
      </c>
      <c r="H53" s="119"/>
    </row>
    <row r="54" spans="2:9">
      <c r="B54" s="113" t="s">
        <v>77</v>
      </c>
      <c r="C54" s="14" t="s">
        <v>292</v>
      </c>
      <c r="D54" s="14">
        <v>3</v>
      </c>
      <c r="E54" s="20"/>
      <c r="F54" s="20"/>
      <c r="G54" s="70" t="s">
        <v>404</v>
      </c>
      <c r="H54" s="119"/>
    </row>
    <row r="55" spans="2:9">
      <c r="B55" s="113"/>
      <c r="C55" s="14" t="s">
        <v>293</v>
      </c>
      <c r="D55" s="14">
        <v>3</v>
      </c>
      <c r="E55" s="20"/>
      <c r="F55" s="20"/>
      <c r="G55" s="70" t="s">
        <v>404</v>
      </c>
      <c r="H55" s="119"/>
    </row>
    <row r="56" spans="2:9">
      <c r="B56" s="113"/>
      <c r="C56" s="14" t="s">
        <v>315</v>
      </c>
      <c r="D56" s="14">
        <v>3</v>
      </c>
      <c r="E56" s="20"/>
      <c r="F56" s="20"/>
      <c r="G56" s="70" t="s">
        <v>404</v>
      </c>
      <c r="H56" s="119"/>
    </row>
    <row r="57" spans="2:9">
      <c r="B57" s="113"/>
      <c r="C57" s="14" t="s">
        <v>297</v>
      </c>
      <c r="D57" s="14">
        <v>3</v>
      </c>
      <c r="E57" s="20"/>
      <c r="F57" s="20"/>
      <c r="G57" s="70" t="s">
        <v>404</v>
      </c>
      <c r="H57" s="119"/>
    </row>
    <row r="58" spans="2:9">
      <c r="B58" s="113"/>
      <c r="C58" s="14" t="s">
        <v>250</v>
      </c>
      <c r="D58" s="14">
        <v>3</v>
      </c>
      <c r="E58" s="20"/>
      <c r="F58" s="20"/>
      <c r="G58" s="70" t="s">
        <v>404</v>
      </c>
      <c r="H58" s="119"/>
    </row>
    <row r="59" spans="2:9">
      <c r="I59" s="7"/>
    </row>
    <row r="60" spans="2:9">
      <c r="B60" s="1" t="s">
        <v>402</v>
      </c>
      <c r="C60" s="1"/>
      <c r="D60" s="1"/>
      <c r="G60" s="1"/>
      <c r="H60" s="4"/>
      <c r="I60" s="7"/>
    </row>
    <row r="61" spans="2:9">
      <c r="B61" s="14" t="s">
        <v>0</v>
      </c>
      <c r="C61" s="14" t="s">
        <v>22</v>
      </c>
      <c r="D61" s="14" t="s">
        <v>1</v>
      </c>
      <c r="E61" s="14" t="s">
        <v>272</v>
      </c>
      <c r="F61" s="14" t="s">
        <v>148</v>
      </c>
      <c r="G61" s="70" t="s">
        <v>30</v>
      </c>
      <c r="H61" s="119"/>
      <c r="I61" s="7"/>
    </row>
    <row r="62" spans="2:9">
      <c r="B62" s="123" t="s">
        <v>400</v>
      </c>
      <c r="C62" s="14" t="s">
        <v>398</v>
      </c>
      <c r="D62" s="14">
        <v>2</v>
      </c>
      <c r="E62" s="20"/>
      <c r="F62" s="20"/>
      <c r="G62" s="70"/>
      <c r="H62" s="119"/>
      <c r="I62" s="7"/>
    </row>
    <row r="63" spans="2:9">
      <c r="B63" s="125"/>
      <c r="C63" s="14" t="s">
        <v>401</v>
      </c>
      <c r="D63" s="14">
        <v>1</v>
      </c>
      <c r="E63" s="20"/>
      <c r="F63" s="20"/>
      <c r="G63" s="70" t="s">
        <v>399</v>
      </c>
      <c r="H63" s="119"/>
      <c r="I63" s="7"/>
    </row>
    <row r="64" spans="2:9">
      <c r="I64" s="7"/>
    </row>
    <row r="65" spans="2:9">
      <c r="B65" s="2" t="s">
        <v>278</v>
      </c>
      <c r="I65" s="7"/>
    </row>
    <row r="66" spans="2:9">
      <c r="B66" s="65" t="s">
        <v>11</v>
      </c>
      <c r="C66" s="65"/>
      <c r="D66" s="65"/>
      <c r="E66" s="13" t="s">
        <v>31</v>
      </c>
      <c r="F66" s="65" t="s">
        <v>32</v>
      </c>
      <c r="G66" s="65"/>
      <c r="H66" s="65"/>
      <c r="I66" s="7"/>
    </row>
    <row r="67" spans="2:9">
      <c r="B67" s="65" t="s">
        <v>12</v>
      </c>
      <c r="C67" s="65"/>
      <c r="D67" s="65"/>
      <c r="E67" s="21"/>
      <c r="F67" s="146"/>
      <c r="G67" s="146"/>
      <c r="H67" s="146"/>
      <c r="I67" s="7"/>
    </row>
    <row r="68" spans="2:9">
      <c r="B68" s="65" t="s">
        <v>13</v>
      </c>
      <c r="C68" s="65"/>
      <c r="D68" s="65"/>
      <c r="E68" s="21"/>
      <c r="F68" s="146"/>
      <c r="G68" s="146"/>
      <c r="H68" s="146"/>
      <c r="I68" s="7"/>
    </row>
    <row r="69" spans="2:9">
      <c r="B69" s="65" t="s">
        <v>14</v>
      </c>
      <c r="C69" s="65"/>
      <c r="D69" s="65"/>
      <c r="E69" s="21"/>
      <c r="F69" s="146"/>
      <c r="G69" s="146"/>
      <c r="H69" s="146"/>
      <c r="I69" s="7"/>
    </row>
    <row r="70" spans="2:9">
      <c r="B70" s="65" t="s">
        <v>15</v>
      </c>
      <c r="C70" s="65"/>
      <c r="D70" s="65"/>
      <c r="E70" s="20"/>
      <c r="F70" s="146"/>
      <c r="G70" s="146"/>
      <c r="H70" s="146"/>
      <c r="I70" s="7"/>
    </row>
    <row r="71" spans="2:9">
      <c r="B71" s="65" t="s">
        <v>16</v>
      </c>
      <c r="C71" s="65"/>
      <c r="D71" s="65"/>
      <c r="E71" s="21"/>
      <c r="F71" s="146"/>
      <c r="G71" s="146"/>
      <c r="H71" s="146"/>
      <c r="I71" s="7"/>
    </row>
    <row r="72" spans="2:9">
      <c r="B72" s="65" t="s">
        <v>17</v>
      </c>
      <c r="C72" s="65"/>
      <c r="D72" s="65"/>
      <c r="E72" s="21"/>
      <c r="F72" s="146"/>
      <c r="G72" s="146"/>
      <c r="H72" s="146"/>
      <c r="I72" s="7"/>
    </row>
    <row r="73" spans="2:9">
      <c r="B73" s="65" t="s">
        <v>18</v>
      </c>
      <c r="C73" s="65"/>
      <c r="D73" s="65"/>
      <c r="E73" s="21"/>
      <c r="F73" s="146"/>
      <c r="G73" s="146"/>
      <c r="H73" s="146"/>
      <c r="I73" s="7"/>
    </row>
    <row r="74" spans="2:9">
      <c r="B74" s="65" t="s">
        <v>19</v>
      </c>
      <c r="C74" s="65"/>
      <c r="D74" s="65"/>
      <c r="E74" s="20"/>
      <c r="F74" s="146"/>
      <c r="G74" s="146"/>
      <c r="H74" s="146"/>
      <c r="I74" s="7"/>
    </row>
    <row r="75" spans="2:9">
      <c r="B75" s="65" t="s">
        <v>20</v>
      </c>
      <c r="C75" s="65"/>
      <c r="D75" s="65"/>
      <c r="E75" s="21"/>
      <c r="F75" s="146"/>
      <c r="G75" s="146"/>
      <c r="H75" s="146"/>
      <c r="I75" s="7"/>
    </row>
    <row r="76" spans="2:9">
      <c r="B76" s="65" t="s">
        <v>21</v>
      </c>
      <c r="C76" s="65"/>
      <c r="D76" s="65"/>
      <c r="E76" s="21"/>
      <c r="F76" s="146"/>
      <c r="G76" s="146"/>
      <c r="H76" s="146"/>
      <c r="I76" s="7"/>
    </row>
    <row r="77" spans="2:9">
      <c r="I77" s="7"/>
    </row>
    <row r="78" spans="2:9">
      <c r="I78" s="7"/>
    </row>
    <row r="79" spans="2:9">
      <c r="I79" s="7"/>
    </row>
    <row r="83" spans="1:1">
      <c r="A83" s="1"/>
    </row>
  </sheetData>
  <mergeCells count="49">
    <mergeCell ref="G53:H53"/>
    <mergeCell ref="G54:H54"/>
    <mergeCell ref="G55:H55"/>
    <mergeCell ref="G56:H56"/>
    <mergeCell ref="G57:H57"/>
    <mergeCell ref="G58:H58"/>
    <mergeCell ref="B76:D76"/>
    <mergeCell ref="F76:H76"/>
    <mergeCell ref="G12:H12"/>
    <mergeCell ref="B10:B12"/>
    <mergeCell ref="B54:B58"/>
    <mergeCell ref="G19:H19"/>
    <mergeCell ref="G20:H20"/>
    <mergeCell ref="B27:B48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B67:D67"/>
    <mergeCell ref="F67:H67"/>
    <mergeCell ref="B68:D68"/>
    <mergeCell ref="F68:H68"/>
    <mergeCell ref="B69:D69"/>
    <mergeCell ref="F69:H69"/>
    <mergeCell ref="G61:H61"/>
    <mergeCell ref="B62:B63"/>
    <mergeCell ref="G62:H62"/>
    <mergeCell ref="G63:H63"/>
    <mergeCell ref="B66:D66"/>
    <mergeCell ref="F66:H66"/>
    <mergeCell ref="G18:H18"/>
    <mergeCell ref="G21:H21"/>
    <mergeCell ref="G9:H9"/>
    <mergeCell ref="G10:H10"/>
    <mergeCell ref="G11:H11"/>
    <mergeCell ref="G13:H13"/>
    <mergeCell ref="B14:B21"/>
    <mergeCell ref="G14:H14"/>
    <mergeCell ref="G15:H15"/>
    <mergeCell ref="G16:H16"/>
    <mergeCell ref="G17:H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안내</vt:lpstr>
      <vt:lpstr>졸업요건</vt:lpstr>
      <vt:lpstr>PO</vt:lpstr>
      <vt:lpstr>수강학기입력</vt:lpstr>
    </vt:vector>
  </TitlesOfParts>
  <Company>공학인증센터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</dc:creator>
  <cp:lastModifiedBy>이현기</cp:lastModifiedBy>
  <cp:lastPrinted>2022-12-29T06:21:14Z</cp:lastPrinted>
  <dcterms:created xsi:type="dcterms:W3CDTF">2010-08-11T05:46:48Z</dcterms:created>
  <dcterms:modified xsi:type="dcterms:W3CDTF">2026-01-21T09:05:29Z</dcterms:modified>
</cp:coreProperties>
</file>